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sfc-budget.nhif.bg\BUDGET\2023g\Годишен отчет ЗБНЗОК 2023\МЗ\"/>
    </mc:Choice>
  </mc:AlternateContent>
  <xr:revisionPtr revIDLastSave="0" documentId="13_ncr:1_{19F9FA96-C861-48B4-BB4A-B7BEC9A1022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аблица 1 - 2023 г." sheetId="1" r:id="rId1"/>
    <sheet name="Таблица 1 - 2022 г." sheetId="2" r:id="rId2"/>
    <sheet name="Таблица 2 - 2023 г. " sheetId="3" r:id="rId3"/>
    <sheet name="Таблица 2 - 2022 г. " sheetId="4" r:id="rId4"/>
    <sheet name="Sheet5" sheetId="5" state="hidden" r:id="rId5"/>
  </sheets>
  <definedNames>
    <definedName name="_xlnm.Print_Area" localSheetId="0">'Таблица 1 - 2023 г.'!$A$1:$E$38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4" i="1"/>
  <c r="F8" i="1" l="1"/>
  <c r="E7" i="1" l="1"/>
  <c r="E36" i="1" s="1"/>
  <c r="D7" i="1"/>
  <c r="D4" i="1" s="1"/>
  <c r="C7" i="1"/>
  <c r="C36" i="1" s="1"/>
  <c r="C38" i="1" s="1"/>
  <c r="D37" i="2"/>
  <c r="C37" i="2"/>
  <c r="E8" i="2"/>
  <c r="E4" i="2" s="1"/>
  <c r="D8" i="2"/>
  <c r="C8" i="2"/>
  <c r="C4" i="2" s="1"/>
  <c r="C5" i="2"/>
  <c r="D4" i="2"/>
  <c r="AI4" i="5"/>
  <c r="AI5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" i="5"/>
  <c r="S1" i="5"/>
  <c r="T1" i="5"/>
  <c r="U1" i="5"/>
  <c r="V1" i="5"/>
  <c r="W1" i="5"/>
  <c r="X1" i="5"/>
  <c r="R1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" i="5"/>
  <c r="AB1" i="5" s="1"/>
  <c r="AA4" i="5"/>
  <c r="AA5" i="5"/>
  <c r="AA6" i="5"/>
  <c r="AA7" i="5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" i="5"/>
  <c r="Z4" i="5"/>
  <c r="Z5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" i="5"/>
  <c r="Z1" i="5" s="1"/>
  <c r="J3" i="5"/>
  <c r="K3" i="5"/>
  <c r="AE4" i="5" s="1"/>
  <c r="L3" i="5"/>
  <c r="AF4" i="5" s="1"/>
  <c r="AJ4" i="5" s="1"/>
  <c r="J4" i="5"/>
  <c r="AD5" i="5" s="1"/>
  <c r="AH5" i="5" s="1"/>
  <c r="K4" i="5"/>
  <c r="AE5" i="5" s="1"/>
  <c r="L4" i="5"/>
  <c r="AF5" i="5" s="1"/>
  <c r="AJ5" i="5" s="1"/>
  <c r="J5" i="5"/>
  <c r="AD6" i="5" s="1"/>
  <c r="AH6" i="5" s="1"/>
  <c r="K5" i="5"/>
  <c r="AE6" i="5" s="1"/>
  <c r="L5" i="5"/>
  <c r="J6" i="5"/>
  <c r="K6" i="5"/>
  <c r="AE7" i="5" s="1"/>
  <c r="L6" i="5"/>
  <c r="J7" i="5"/>
  <c r="AD8" i="5" s="1"/>
  <c r="AH8" i="5" s="1"/>
  <c r="K7" i="5"/>
  <c r="L7" i="5"/>
  <c r="AF8" i="5" s="1"/>
  <c r="AJ8" i="5" s="1"/>
  <c r="J8" i="5"/>
  <c r="AD9" i="5" s="1"/>
  <c r="AH9" i="5" s="1"/>
  <c r="K8" i="5"/>
  <c r="AE9" i="5" s="1"/>
  <c r="L8" i="5"/>
  <c r="AF9" i="5" s="1"/>
  <c r="AJ9" i="5" s="1"/>
  <c r="J9" i="5"/>
  <c r="AD10" i="5" s="1"/>
  <c r="AH10" i="5" s="1"/>
  <c r="K9" i="5"/>
  <c r="L9" i="5"/>
  <c r="AF10" i="5" s="1"/>
  <c r="AJ10" i="5" s="1"/>
  <c r="J10" i="5"/>
  <c r="AD11" i="5" s="1"/>
  <c r="AH11" i="5" s="1"/>
  <c r="K10" i="5"/>
  <c r="L10" i="5"/>
  <c r="AF11" i="5" s="1"/>
  <c r="AJ11" i="5" s="1"/>
  <c r="J11" i="5"/>
  <c r="K11" i="5"/>
  <c r="AE12" i="5" s="1"/>
  <c r="L11" i="5"/>
  <c r="AF12" i="5" s="1"/>
  <c r="AJ12" i="5" s="1"/>
  <c r="J12" i="5"/>
  <c r="AD13" i="5" s="1"/>
  <c r="AH13" i="5" s="1"/>
  <c r="K12" i="5"/>
  <c r="AE13" i="5" s="1"/>
  <c r="L12" i="5"/>
  <c r="AF13" i="5" s="1"/>
  <c r="AJ13" i="5" s="1"/>
  <c r="J13" i="5"/>
  <c r="AD14" i="5" s="1"/>
  <c r="AH14" i="5" s="1"/>
  <c r="K13" i="5"/>
  <c r="AE14" i="5" s="1"/>
  <c r="L13" i="5"/>
  <c r="J14" i="5"/>
  <c r="K14" i="5"/>
  <c r="AE15" i="5" s="1"/>
  <c r="L14" i="5"/>
  <c r="J15" i="5"/>
  <c r="AD16" i="5" s="1"/>
  <c r="AH16" i="5" s="1"/>
  <c r="K15" i="5"/>
  <c r="L15" i="5"/>
  <c r="AF16" i="5" s="1"/>
  <c r="AJ16" i="5" s="1"/>
  <c r="J16" i="5"/>
  <c r="AD17" i="5" s="1"/>
  <c r="AH17" i="5" s="1"/>
  <c r="K16" i="5"/>
  <c r="AE17" i="5" s="1"/>
  <c r="L16" i="5"/>
  <c r="AF17" i="5" s="1"/>
  <c r="AJ17" i="5" s="1"/>
  <c r="J17" i="5"/>
  <c r="AD18" i="5" s="1"/>
  <c r="AH18" i="5" s="1"/>
  <c r="K17" i="5"/>
  <c r="L17" i="5"/>
  <c r="AF18" i="5" s="1"/>
  <c r="AJ18" i="5" s="1"/>
  <c r="J18" i="5"/>
  <c r="AD19" i="5" s="1"/>
  <c r="AH19" i="5" s="1"/>
  <c r="K18" i="5"/>
  <c r="L18" i="5"/>
  <c r="AF19" i="5" s="1"/>
  <c r="AJ19" i="5" s="1"/>
  <c r="J19" i="5"/>
  <c r="K19" i="5"/>
  <c r="AE20" i="5" s="1"/>
  <c r="L19" i="5"/>
  <c r="AF20" i="5" s="1"/>
  <c r="AJ20" i="5" s="1"/>
  <c r="J20" i="5"/>
  <c r="AD21" i="5" s="1"/>
  <c r="AH21" i="5" s="1"/>
  <c r="K20" i="5"/>
  <c r="AE21" i="5" s="1"/>
  <c r="L20" i="5"/>
  <c r="AF21" i="5" s="1"/>
  <c r="AJ21" i="5" s="1"/>
  <c r="J21" i="5"/>
  <c r="AD22" i="5" s="1"/>
  <c r="AH22" i="5" s="1"/>
  <c r="K21" i="5"/>
  <c r="AE22" i="5" s="1"/>
  <c r="L21" i="5"/>
  <c r="J22" i="5"/>
  <c r="K22" i="5"/>
  <c r="AE23" i="5" s="1"/>
  <c r="L22" i="5"/>
  <c r="J23" i="5"/>
  <c r="AD24" i="5" s="1"/>
  <c r="AH24" i="5" s="1"/>
  <c r="K23" i="5"/>
  <c r="L23" i="5"/>
  <c r="AF24" i="5" s="1"/>
  <c r="AJ24" i="5" s="1"/>
  <c r="J24" i="5"/>
  <c r="AD25" i="5" s="1"/>
  <c r="AH25" i="5" s="1"/>
  <c r="K24" i="5"/>
  <c r="AE25" i="5" s="1"/>
  <c r="L24" i="5"/>
  <c r="AF25" i="5" s="1"/>
  <c r="AJ25" i="5" s="1"/>
  <c r="J25" i="5"/>
  <c r="AD26" i="5" s="1"/>
  <c r="AH26" i="5" s="1"/>
  <c r="K25" i="5"/>
  <c r="L25" i="5"/>
  <c r="AF26" i="5" s="1"/>
  <c r="AJ26" i="5" s="1"/>
  <c r="J26" i="5"/>
  <c r="AD27" i="5" s="1"/>
  <c r="AH27" i="5" s="1"/>
  <c r="K26" i="5"/>
  <c r="L26" i="5"/>
  <c r="AF27" i="5" s="1"/>
  <c r="AJ27" i="5" s="1"/>
  <c r="J27" i="5"/>
  <c r="K27" i="5"/>
  <c r="AE28" i="5" s="1"/>
  <c r="L27" i="5"/>
  <c r="AF28" i="5" s="1"/>
  <c r="AJ28" i="5" s="1"/>
  <c r="J28" i="5"/>
  <c r="AD29" i="5" s="1"/>
  <c r="AH29" i="5" s="1"/>
  <c r="K28" i="5"/>
  <c r="AE29" i="5" s="1"/>
  <c r="L28" i="5"/>
  <c r="AF29" i="5" s="1"/>
  <c r="AJ29" i="5" s="1"/>
  <c r="J29" i="5"/>
  <c r="AD30" i="5" s="1"/>
  <c r="AH30" i="5" s="1"/>
  <c r="K29" i="5"/>
  <c r="AE30" i="5" s="1"/>
  <c r="L29" i="5"/>
  <c r="L2" i="5"/>
  <c r="K2" i="5"/>
  <c r="AE3" i="5" s="1"/>
  <c r="J2" i="5"/>
  <c r="AE19" i="5" l="1"/>
  <c r="AF3" i="5"/>
  <c r="AJ3" i="5" s="1"/>
  <c r="AD23" i="5"/>
  <c r="AH23" i="5" s="1"/>
  <c r="AD15" i="5"/>
  <c r="AH15" i="5" s="1"/>
  <c r="AD7" i="5"/>
  <c r="AH7" i="5" s="1"/>
  <c r="AF30" i="5"/>
  <c r="AJ30" i="5" s="1"/>
  <c r="AD28" i="5"/>
  <c r="AH28" i="5" s="1"/>
  <c r="AF22" i="5"/>
  <c r="AJ22" i="5" s="1"/>
  <c r="AD20" i="5"/>
  <c r="AH20" i="5" s="1"/>
  <c r="AF14" i="5"/>
  <c r="AJ14" i="5" s="1"/>
  <c r="AD12" i="5"/>
  <c r="AH12" i="5" s="1"/>
  <c r="AF6" i="5"/>
  <c r="AJ6" i="5" s="1"/>
  <c r="AD4" i="5"/>
  <c r="AH4" i="5" s="1"/>
  <c r="AE11" i="5"/>
  <c r="AE24" i="5"/>
  <c r="AE16" i="5"/>
  <c r="AE8" i="5"/>
  <c r="E37" i="2"/>
  <c r="AE27" i="5"/>
  <c r="AD3" i="5"/>
  <c r="AH3" i="5" s="1"/>
  <c r="AE26" i="5"/>
  <c r="AF23" i="5"/>
  <c r="AJ23" i="5" s="1"/>
  <c r="AE18" i="5"/>
  <c r="AF15" i="5"/>
  <c r="AJ15" i="5" s="1"/>
  <c r="AE10" i="5"/>
  <c r="AF7" i="5"/>
  <c r="AJ7" i="5" s="1"/>
  <c r="AA1" i="5"/>
  <c r="E38" i="1"/>
  <c r="C37" i="1"/>
  <c r="C4" i="1"/>
  <c r="E4" i="1"/>
  <c r="E37" i="1"/>
  <c r="D36" i="1"/>
  <c r="D38" i="1" l="1"/>
  <c r="D37" i="1"/>
  <c r="E6" i="3" l="1"/>
  <c r="E35" i="3" s="1"/>
  <c r="D6" i="3"/>
  <c r="C6" i="3"/>
  <c r="C4" i="3" s="1"/>
  <c r="D35" i="4"/>
  <c r="E6" i="4"/>
  <c r="E4" i="4" s="1"/>
  <c r="D6" i="4"/>
  <c r="D4" i="4" s="1"/>
  <c r="C6" i="4"/>
  <c r="C4" i="4" s="1"/>
  <c r="D35" i="3" l="1"/>
  <c r="C35" i="4"/>
  <c r="D36" i="3"/>
  <c r="E36" i="3"/>
  <c r="D4" i="3"/>
  <c r="E37" i="3"/>
  <c r="D37" i="3"/>
  <c r="E4" i="3"/>
  <c r="C35" i="3"/>
  <c r="E35" i="4"/>
  <c r="C37" i="3" l="1"/>
  <c r="C36" i="3"/>
</calcChain>
</file>

<file path=xl/sharedStrings.xml><?xml version="1.0" encoding="utf-8"?>
<sst xmlns="http://schemas.openxmlformats.org/spreadsheetml/2006/main" count="202" uniqueCount="73">
  <si>
    <t>РЗОК</t>
  </si>
  <si>
    <t>Лекарствени продукти – ваксини и дейности по прилагането им по чл. 82, ал. 2, т. 3 от ЗЗ</t>
  </si>
  <si>
    <t>Дейности за здравно неосигурени лица по чл. 82, ал. 1, т. 1а, 2, 3а и 6б от ЗЗ</t>
  </si>
  <si>
    <t>Суми по чл. 37, ал. 6 от Закона за здравното осигуряване</t>
  </si>
  <si>
    <t>Период на дейността</t>
  </si>
  <si>
    <t>м.11.2021 - м.10.2022 г.</t>
  </si>
  <si>
    <t>Общо заплатена дейност
   в т.ч.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</si>
  <si>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</si>
  <si>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</si>
  <si>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</si>
  <si>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</si>
  <si>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</si>
  <si>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</si>
  <si>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</si>
  <si>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Добрич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</si>
  <si>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</si>
  <si>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</si>
  <si>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</si>
  <si>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</si>
  <si>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</si>
  <si>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</si>
  <si>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</si>
  <si>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</si>
  <si>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</si>
  <si>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</si>
  <si>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</si>
  <si>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</si>
  <si>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</si>
  <si>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 град</t>
  </si>
  <si>
    <t>София област</t>
  </si>
  <si>
    <t>Стара Загора</t>
  </si>
  <si>
    <t>Търговище</t>
  </si>
  <si>
    <t>Хасково</t>
  </si>
  <si>
    <t>Шумен</t>
  </si>
  <si>
    <t>Ямбол</t>
  </si>
  <si>
    <t>Средномесечна стойност на общо заплатена дейност</t>
  </si>
  <si>
    <t>Изменение  (в лв.) на средномесечния брой на общо заплатена дейност 2022 г. спрямо 2021 г.</t>
  </si>
  <si>
    <t>Изменение  (в %) на средномесечния брой на общо заплатена дейност 2022 г. спрямо 2021 г.</t>
  </si>
  <si>
    <r>
      <t>Общо заплатени ваксини</t>
    </r>
    <r>
      <rPr>
        <sz val="10"/>
        <rFont val="Times New Roman Cyr"/>
        <charset val="204"/>
      </rPr>
      <t xml:space="preserve"> 
(приложени в перода м.11.2022 - м.10.2023 г.)</t>
    </r>
  </si>
  <si>
    <r>
      <t>Общо заплатени ваксини</t>
    </r>
    <r>
      <rPr>
        <sz val="10"/>
        <rFont val="Times New Roman Cyr"/>
        <charset val="204"/>
      </rPr>
      <t xml:space="preserve"> 
(приложени в перода м.11.2021 - м.10.2022 г.)</t>
    </r>
  </si>
  <si>
    <t>м.11.2022 - м.10.2023 г.</t>
  </si>
  <si>
    <t>Изменение  (в лв.) на средномесечния брой на общо заплатена дейност 2023 г. спрямо 2022 г.</t>
  </si>
  <si>
    <t>Изменение  (в %) на средномесечния брой на общо заплатена дейност 2023 г. спрямо 2022 г.</t>
  </si>
  <si>
    <t>RZOK</t>
  </si>
  <si>
    <t>AG_Pr_2023</t>
  </si>
  <si>
    <t>DP_2023</t>
  </si>
  <si>
    <t>IL_2023</t>
  </si>
  <si>
    <t>MDD_2023</t>
  </si>
  <si>
    <t>PT_2023</t>
  </si>
  <si>
    <t>R_2023</t>
  </si>
  <si>
    <t>Vaksini_2023</t>
  </si>
  <si>
    <t>1</t>
  </si>
  <si>
    <t>2</t>
  </si>
  <si>
    <t>3</t>
  </si>
  <si>
    <t>4</t>
  </si>
  <si>
    <t>5</t>
  </si>
  <si>
    <t>6</t>
  </si>
  <si>
    <t>7</t>
  </si>
  <si>
    <t>SumOfOBr_Psihichni Pregledi</t>
  </si>
  <si>
    <t>SumOfOBr_KojnoVenericheski  Pregledi</t>
  </si>
  <si>
    <t>SumOfOBr</t>
  </si>
  <si>
    <t>Суми</t>
  </si>
  <si>
    <t>Бройки</t>
  </si>
  <si>
    <t>№</t>
  </si>
  <si>
    <t>Плащания през 2022 г. от трансфери от МЗ за финансиране на разходите за лекарствени продукти – ваксини и дейности по прилагането им по чл. 82, ал. 2, т. 3 от ЗЗ; дейности за здравно неосигурени лица по чл. 82, ал. 1, т. 1а, 2, 3а и 6б от ЗЗ и суми по чл. 37, ал. 6 от Закона за здравното осигуряване</t>
  </si>
  <si>
    <t>в лева</t>
  </si>
  <si>
    <t>Общо плащания от трансфери от МЗ</t>
  </si>
  <si>
    <t>ЦУ на НЗОК</t>
  </si>
  <si>
    <r>
      <t>Общо заплатени ваксини</t>
    </r>
    <r>
      <rPr>
        <sz val="10"/>
        <rFont val="Times New Roman Cyr"/>
        <family val="1"/>
      </rPr>
      <t xml:space="preserve"> 
(приложени в перода м.11.2021 - м.10.2022 г.)</t>
    </r>
  </si>
  <si>
    <t>Плащания през 2023 г. от трансфери от МЗ за финансиране на разходите за лекарствени продукти – ваксини и дейности по прилагането им по чл. 82, ал. 2, т. 3 от ЗЗ; дейности за здравно неосигурени лица по чл. 82, ал. 1, т. 1а, 2, 3а и 6б от ЗЗ и суми по чл. 37, ал. 6 от Закона за здравното осигуряване</t>
  </si>
  <si>
    <r>
      <t>Общо заплатени ваксини</t>
    </r>
    <r>
      <rPr>
        <sz val="10"/>
        <rFont val="Times New Roman Cyr"/>
        <family val="1"/>
      </rPr>
      <t xml:space="preserve"> 
(приложени в перода м.11.2022 - м.10.2023 г.)</t>
    </r>
  </si>
  <si>
    <t>Заплатен през 2023 г. брой  лекарствени продукти – ваксини и дейности по прилагането им по чл. 82, ал. 2, т. 3 от ЗЗ; дейности за здравно неосигурени лица по чл. 82, ал. 1, т. 1а, 2, 3а и 6б от ЗЗ и брой потребителски такси по чл. 37, ал. 6 от Закона за здравното осигуряване</t>
  </si>
  <si>
    <t>Заплатен през 2022 г. брой  лекарствени продукти – ваксини и дейности по прилагането им по чл. 82, ал. 2, т. 3 от ЗЗ; дейности за здравно неосигурени лица по чл. 82, ал. 1, т. 1а, 2, 3а и 6б от ЗЗ и брой потребителски такси по чл. 37, ал. 6 от Закона за здравното осигуряване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</si>
</sst>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</font>
    <font>
      <sz val="10"/>
      <name val="Times New Roman Cyr"/>
      <charset val="204"/>
    </font>
    <font>
      <sz val="10"/>
      <color indexed="10"/>
      <name val="Times New Roman"/>
      <family val="1"/>
      <charset val="204"/>
    </font>
    <font>
      <sz val="10"/>
      <name val="Times New Roman Cyr"/>
      <family val="1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>
      <alignment vertical="top"/>
    </xf>
    <xf numFmtId="0" fontId="11" fillId="0" borderId="0"/>
    <xf numFmtId="0" fontId="14" fillId="0" borderId="0"/>
  </cellStyleXfs>
  <cellXfs count="121">
    <xf numFmtId="0" fontId="0" fillId="0" borderId="0" xfId="0"/>
    <xf numFmtId="0" fontId="4" fillId="0" borderId="0" xfId="2" applyFont="1" applyAlignment="1"/>
    <xf numFmtId="0" fontId="4" fillId="2" borderId="0" xfId="2" applyFont="1" applyFill="1" applyAlignment="1"/>
    <xf numFmtId="0" fontId="5" fillId="2" borderId="0" xfId="2" applyFont="1" applyFill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0" xfId="2" applyFont="1" applyAlignment="1"/>
    <xf numFmtId="3" fontId="5" fillId="0" borderId="3" xfId="2" applyNumberFormat="1" applyFont="1" applyBorder="1" applyAlignment="1">
      <alignment horizontal="right" vertical="center"/>
    </xf>
    <xf numFmtId="3" fontId="5" fillId="0" borderId="4" xfId="2" applyNumberFormat="1" applyFont="1" applyBorder="1" applyAlignment="1">
      <alignment horizontal="right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3" fontId="5" fillId="0" borderId="7" xfId="2" applyNumberFormat="1" applyFont="1" applyBorder="1" applyAlignment="1">
      <alignment horizontal="right" vertical="center"/>
    </xf>
    <xf numFmtId="3" fontId="5" fillId="0" borderId="8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vertical="center"/>
    </xf>
    <xf numFmtId="3" fontId="4" fillId="0" borderId="11" xfId="2" applyNumberFormat="1" applyFont="1" applyBorder="1" applyAlignment="1">
      <alignment vertical="center"/>
    </xf>
    <xf numFmtId="3" fontId="4" fillId="0" borderId="12" xfId="2" applyNumberFormat="1" applyFont="1" applyBorder="1" applyAlignment="1">
      <alignment vertical="center"/>
    </xf>
    <xf numFmtId="4" fontId="4" fillId="0" borderId="0" xfId="2" applyNumberFormat="1" applyFont="1" applyAlignment="1"/>
    <xf numFmtId="0" fontId="4" fillId="0" borderId="0" xfId="2" applyFont="1" applyAlignment="1">
      <alignment vertical="center"/>
    </xf>
    <xf numFmtId="1" fontId="4" fillId="0" borderId="9" xfId="2" applyNumberFormat="1" applyFont="1" applyBorder="1" applyAlignment="1">
      <alignment horizontal="center" vertical="center"/>
    </xf>
    <xf numFmtId="1" fontId="4" fillId="0" borderId="10" xfId="2" applyNumberFormat="1" applyFont="1" applyBorder="1" applyAlignment="1">
      <alignment vertical="center"/>
    </xf>
    <xf numFmtId="1" fontId="4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vertical="center"/>
    </xf>
    <xf numFmtId="3" fontId="4" fillId="0" borderId="15" xfId="2" applyNumberFormat="1" applyFont="1" applyBorder="1" applyAlignment="1">
      <alignment vertical="center"/>
    </xf>
    <xf numFmtId="3" fontId="4" fillId="0" borderId="16" xfId="2" applyNumberFormat="1" applyFont="1" applyBorder="1" applyAlignment="1">
      <alignment vertical="center"/>
    </xf>
    <xf numFmtId="3" fontId="4" fillId="0" borderId="19" xfId="2" applyNumberFormat="1" applyFont="1" applyBorder="1" applyAlignment="1">
      <alignment horizontal="right" vertical="center"/>
    </xf>
    <xf numFmtId="164" fontId="4" fillId="0" borderId="15" xfId="1" applyNumberFormat="1" applyFont="1" applyFill="1" applyBorder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3" fontId="10" fillId="0" borderId="0" xfId="2" applyNumberFormat="1" applyFont="1" applyAlignment="1">
      <alignment vertical="center"/>
    </xf>
    <xf numFmtId="3" fontId="4" fillId="0" borderId="0" xfId="2" applyNumberFormat="1" applyFont="1" applyAlignment="1"/>
    <xf numFmtId="0" fontId="6" fillId="0" borderId="1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4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12" fillId="3" borderId="20" xfId="3" applyFont="1" applyFill="1" applyBorder="1" applyAlignment="1">
      <alignment horizontal="center"/>
    </xf>
    <xf numFmtId="0" fontId="12" fillId="0" borderId="21" xfId="3" applyFont="1" applyBorder="1" applyAlignment="1">
      <alignment horizontal="right" wrapText="1"/>
    </xf>
    <xf numFmtId="0" fontId="11" fillId="0" borderId="0" xfId="3"/>
    <xf numFmtId="4" fontId="0" fillId="0" borderId="0" xfId="0" applyNumberFormat="1"/>
    <xf numFmtId="2" fontId="0" fillId="0" borderId="0" xfId="0" applyNumberFormat="1"/>
    <xf numFmtId="0" fontId="13" fillId="3" borderId="20" xfId="4" applyFont="1" applyFill="1" applyBorder="1" applyAlignment="1">
      <alignment horizontal="center"/>
    </xf>
    <xf numFmtId="0" fontId="13" fillId="0" borderId="21" xfId="4" applyFont="1" applyBorder="1" applyAlignment="1">
      <alignment horizontal="right" wrapText="1"/>
    </xf>
    <xf numFmtId="0" fontId="14" fillId="0" borderId="0" xfId="4"/>
    <xf numFmtId="3" fontId="14" fillId="0" borderId="0" xfId="4" applyNumberFormat="1"/>
    <xf numFmtId="3" fontId="13" fillId="0" borderId="21" xfId="4" applyNumberFormat="1" applyFont="1" applyBorder="1" applyAlignment="1">
      <alignment horizontal="right" wrapText="1"/>
    </xf>
    <xf numFmtId="3" fontId="13" fillId="0" borderId="0" xfId="4" applyNumberFormat="1" applyFont="1" applyAlignment="1">
      <alignment horizontal="right" wrapText="1"/>
    </xf>
    <xf numFmtId="3" fontId="0" fillId="0" borderId="0" xfId="0" applyNumberFormat="1"/>
    <xf numFmtId="3" fontId="0" fillId="4" borderId="0" xfId="0" applyNumberFormat="1" applyFill="1"/>
    <xf numFmtId="3" fontId="0" fillId="5" borderId="0" xfId="0" applyNumberFormat="1" applyFill="1"/>
    <xf numFmtId="0" fontId="0" fillId="5" borderId="0" xfId="0" applyFill="1"/>
    <xf numFmtId="165" fontId="5" fillId="0" borderId="0" xfId="2" applyNumberFormat="1" applyFont="1" applyAlignment="1">
      <alignment horizontal="right" vertical="center"/>
    </xf>
    <xf numFmtId="0" fontId="5" fillId="0" borderId="22" xfId="2" applyFont="1" applyBorder="1" applyAlignment="1">
      <alignment horizontal="center" vertical="center" wrapText="1"/>
    </xf>
    <xf numFmtId="3" fontId="5" fillId="0" borderId="2" xfId="2" applyNumberFormat="1" applyFont="1" applyBorder="1" applyAlignment="1">
      <alignment horizontal="right" vertical="center"/>
    </xf>
    <xf numFmtId="3" fontId="5" fillId="0" borderId="0" xfId="2" applyNumberFormat="1" applyFont="1" applyAlignment="1"/>
    <xf numFmtId="164" fontId="5" fillId="0" borderId="0" xfId="1" applyNumberFormat="1" applyFont="1" applyFill="1" applyBorder="1" applyAlignment="1"/>
    <xf numFmtId="3" fontId="15" fillId="0" borderId="2" xfId="2" applyNumberFormat="1" applyFont="1" applyBorder="1" applyAlignment="1">
      <alignment horizontal="right" vertical="center"/>
    </xf>
    <xf numFmtId="3" fontId="15" fillId="0" borderId="4" xfId="2" applyNumberFormat="1" applyFont="1" applyBorder="1" applyAlignment="1">
      <alignment horizontal="right" vertical="center"/>
    </xf>
    <xf numFmtId="3" fontId="15" fillId="0" borderId="22" xfId="2" applyNumberFormat="1" applyFont="1" applyBorder="1" applyAlignment="1">
      <alignment horizontal="right" vertical="center"/>
    </xf>
    <xf numFmtId="165" fontId="5" fillId="0" borderId="0" xfId="2" applyNumberFormat="1" applyFont="1" applyAlignment="1"/>
    <xf numFmtId="0" fontId="4" fillId="0" borderId="22" xfId="2" applyFont="1" applyBorder="1" applyAlignment="1">
      <alignment horizontal="center" vertical="center" wrapText="1"/>
    </xf>
    <xf numFmtId="3" fontId="5" fillId="0" borderId="23" xfId="2" applyNumberFormat="1" applyFont="1" applyBorder="1" applyAlignment="1">
      <alignment horizontal="right" vertical="center"/>
    </xf>
    <xf numFmtId="3" fontId="5" fillId="0" borderId="0" xfId="2" applyNumberFormat="1" applyFont="1" applyAlignment="1">
      <alignment horizontal="right" vertical="center"/>
    </xf>
    <xf numFmtId="165" fontId="16" fillId="0" borderId="0" xfId="2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3" fontId="4" fillId="0" borderId="24" xfId="2" applyNumberFormat="1" applyFont="1" applyBorder="1" applyAlignment="1">
      <alignment vertical="center"/>
    </xf>
    <xf numFmtId="3" fontId="4" fillId="0" borderId="25" xfId="2" applyNumberFormat="1" applyFont="1" applyBorder="1" applyAlignment="1">
      <alignment vertical="center"/>
    </xf>
    <xf numFmtId="3" fontId="5" fillId="0" borderId="22" xfId="2" applyNumberFormat="1" applyFont="1" applyBorder="1" applyAlignment="1">
      <alignment horizontal="right" vertical="center"/>
    </xf>
    <xf numFmtId="3" fontId="4" fillId="0" borderId="18" xfId="2" applyNumberFormat="1" applyFont="1" applyBorder="1" applyAlignment="1">
      <alignment horizontal="right" vertical="center"/>
    </xf>
    <xf numFmtId="164" fontId="4" fillId="0" borderId="14" xfId="1" applyNumberFormat="1" applyFont="1" applyFill="1" applyBorder="1" applyAlignment="1">
      <alignment horizontal="right" vertical="center"/>
    </xf>
    <xf numFmtId="2" fontId="4" fillId="0" borderId="0" xfId="2" applyNumberFormat="1" applyFont="1" applyAlignment="1">
      <alignment horizontal="right" vertical="center"/>
    </xf>
    <xf numFmtId="0" fontId="4" fillId="2" borderId="26" xfId="2" applyFont="1" applyFill="1" applyBorder="1" applyAlignment="1"/>
    <xf numFmtId="0" fontId="5" fillId="2" borderId="26" xfId="2" applyFont="1" applyFill="1" applyBorder="1" applyAlignment="1">
      <alignment horizontal="right"/>
    </xf>
    <xf numFmtId="0" fontId="4" fillId="0" borderId="22" xfId="2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3" fontId="5" fillId="0" borderId="12" xfId="2" applyNumberFormat="1" applyFont="1" applyBorder="1" applyAlignment="1">
      <alignment horizontal="right" vertical="center"/>
    </xf>
    <xf numFmtId="3" fontId="5" fillId="0" borderId="24" xfId="2" applyNumberFormat="1" applyFont="1" applyBorder="1" applyAlignment="1">
      <alignment horizontal="right" vertical="center"/>
    </xf>
    <xf numFmtId="0" fontId="4" fillId="0" borderId="12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0" fontId="4" fillId="0" borderId="12" xfId="2" applyFont="1" applyBorder="1" applyAlignment="1">
      <alignment vertical="center"/>
    </xf>
    <xf numFmtId="1" fontId="4" fillId="0" borderId="30" xfId="2" applyNumberFormat="1" applyFont="1" applyBorder="1" applyAlignment="1">
      <alignment horizontal="center" vertical="center"/>
    </xf>
    <xf numFmtId="1" fontId="4" fillId="0" borderId="12" xfId="2" applyNumberFormat="1" applyFont="1" applyBorder="1" applyAlignment="1">
      <alignment vertical="center"/>
    </xf>
    <xf numFmtId="3" fontId="4" fillId="0" borderId="12" xfId="2" applyNumberFormat="1" applyFont="1" applyBorder="1" applyAlignment="1">
      <alignment horizontal="right" vertical="center"/>
    </xf>
    <xf numFmtId="3" fontId="4" fillId="0" borderId="24" xfId="2" applyNumberFormat="1" applyFont="1" applyBorder="1" applyAlignment="1">
      <alignment horizontal="right" vertical="center"/>
    </xf>
    <xf numFmtId="164" fontId="4" fillId="0" borderId="16" xfId="1" applyNumberFormat="1" applyFont="1" applyFill="1" applyBorder="1" applyAlignment="1">
      <alignment horizontal="right" vertical="center"/>
    </xf>
    <xf numFmtId="164" fontId="4" fillId="0" borderId="25" xfId="1" applyNumberFormat="1" applyFont="1" applyFill="1" applyBorder="1" applyAlignment="1">
      <alignment horizontal="right" vertical="center"/>
    </xf>
    <xf numFmtId="0" fontId="9" fillId="0" borderId="17" xfId="2" applyFont="1" applyBorder="1" applyAlignment="1">
      <alignment horizontal="left" vertical="center" wrapText="1"/>
    </xf>
    <xf numFmtId="0" fontId="9" fillId="0" borderId="18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9" fillId="0" borderId="14" xfId="2" applyFont="1" applyBorder="1" applyAlignment="1">
      <alignment horizontal="left" vertical="center" wrapText="1"/>
    </xf>
    <xf numFmtId="0" fontId="3" fillId="2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9" fillId="0" borderId="31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6" fillId="0" borderId="30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0" fontId="5" fillId="0" borderId="30" xfId="2" applyFont="1" applyBorder="1" applyAlignment="1">
      <alignment horizontal="left" vertical="center"/>
    </xf>
    <xf numFmtId="0" fontId="5" fillId="0" borderId="12" xfId="2" applyFont="1" applyBorder="1" applyAlignment="1">
      <alignment horizontal="left" vertical="center"/>
    </xf>
    <xf numFmtId="0" fontId="6" fillId="0" borderId="30" xfId="2" applyFont="1" applyBorder="1" applyAlignment="1">
      <alignment horizontal="left" vertical="center"/>
    </xf>
    <xf numFmtId="0" fontId="6" fillId="0" borderId="12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 wrapText="1"/>
    </xf>
    <xf numFmtId="0" fontId="9" fillId="0" borderId="12" xfId="2" applyFont="1" applyBorder="1" applyAlignment="1">
      <alignment horizontal="left" vertical="center" wrapText="1"/>
    </xf>
  </cellXfs>
  <cellStyles count="5">
    <cellStyle name="Normal" xfId="0" builtinId="0"/>
    <cellStyle name="Normal 3" xfId="2" xr:uid="{00000000-0005-0000-0000-000001000000}"/>
    <cellStyle name="Normal_Sheet5" xfId="3" xr:uid="{00000000-0005-0000-0000-000002000000}"/>
    <cellStyle name="Normal_Sheet5_1" xfId="4" xr:uid="{00000000-0005-0000-0000-000003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view="pageBreakPreview" zoomScaleNormal="100" zoomScaleSheetLayoutView="100" workbookViewId="0">
      <selection activeCell="G3" sqref="G3:G11"/>
    </sheetView>
  </sheetViews>
  <sheetFormatPr defaultRowHeight="12.75" x14ac:dyDescent="0.2"/>
  <cols>
    <col min="1" max="1" width="3.5703125" style="1" customWidth="1"/>
    <col min="2" max="2" width="40.85546875" style="1" customWidth="1"/>
    <col min="3" max="3" width="22.42578125" style="1" customWidth="1"/>
    <col min="4" max="4" width="25.85546875" style="1" customWidth="1"/>
    <col min="5" max="5" width="23.140625" style="1" customWidth="1"/>
    <col min="6" max="6" width="9.140625" style="1"/>
    <col min="7" max="7" width="13.28515625" style="1" bestFit="1" customWidth="1"/>
    <col min="8" max="16384" width="9.140625" style="1"/>
  </cols>
  <sheetData>
    <row r="1" spans="1:8" ht="72" customHeight="1" x14ac:dyDescent="0.2">
      <c r="A1" s="99" t="s">
        <v>69</v>
      </c>
      <c r="B1" s="99"/>
      <c r="C1" s="99"/>
      <c r="D1" s="99"/>
      <c r="E1" s="99"/>
    </row>
    <row r="2" spans="1:8" x14ac:dyDescent="0.2">
      <c r="A2" s="77"/>
      <c r="B2" s="77"/>
      <c r="C2" s="77"/>
      <c r="D2" s="77"/>
      <c r="E2" s="78" t="s">
        <v>65</v>
      </c>
    </row>
    <row r="3" spans="1:8" s="8" customFormat="1" ht="54" customHeight="1" x14ac:dyDescent="0.2">
      <c r="A3" s="4" t="s">
        <v>63</v>
      </c>
      <c r="B3" s="5" t="s">
        <v>0</v>
      </c>
      <c r="C3" s="6" t="s">
        <v>1</v>
      </c>
      <c r="D3" s="7" t="s">
        <v>2</v>
      </c>
      <c r="E3" s="58" t="s">
        <v>3</v>
      </c>
    </row>
    <row r="4" spans="1:8" s="8" customFormat="1" ht="16.5" customHeight="1" x14ac:dyDescent="0.2">
      <c r="A4" s="100" t="s">
        <v>66</v>
      </c>
      <c r="B4" s="101"/>
      <c r="C4" s="9">
        <f>C5+C7</f>
        <v>11741327.24</v>
      </c>
      <c r="D4" s="9">
        <f t="shared" ref="D4:E4" si="0">D5+D7</f>
        <v>16600794.607596995</v>
      </c>
      <c r="E4" s="59">
        <f t="shared" si="0"/>
        <v>14352889.499999991</v>
      </c>
      <c r="F4" s="60"/>
      <c r="G4" s="21">
        <f>+C4-'Таблица 1 - 2022 г.'!C4</f>
        <v>-570902.17000000179</v>
      </c>
    </row>
    <row r="5" spans="1:8" s="8" customFormat="1" ht="27.75" customHeight="1" x14ac:dyDescent="0.2">
      <c r="A5" s="100" t="s">
        <v>70</v>
      </c>
      <c r="B5" s="101"/>
      <c r="C5" s="9">
        <v>10496787.24</v>
      </c>
      <c r="D5" s="63"/>
      <c r="E5" s="64"/>
      <c r="F5" s="65"/>
      <c r="G5" s="8">
        <f>+G4/'Таблица 1 - 2022 г.'!C4</f>
        <v>-4.6368707972279544E-2</v>
      </c>
    </row>
    <row r="6" spans="1:8" s="8" customFormat="1" ht="24" customHeight="1" x14ac:dyDescent="0.2">
      <c r="A6" s="102" t="s">
        <v>4</v>
      </c>
      <c r="B6" s="103"/>
      <c r="C6" s="11" t="s">
        <v>40</v>
      </c>
      <c r="D6" s="12" t="s">
        <v>40</v>
      </c>
      <c r="E6" s="66" t="s">
        <v>40</v>
      </c>
    </row>
    <row r="7" spans="1:8" s="15" customFormat="1" ht="29.25" customHeight="1" x14ac:dyDescent="0.25">
      <c r="A7" s="104" t="s">
        <v>6</v>
      </c>
      <c r="B7" s="105"/>
      <c r="C7" s="13">
        <f>SUM(C8:C35)</f>
        <v>1244540</v>
      </c>
      <c r="D7" s="14">
        <f>SUM(D8:D35)</f>
        <v>16600794.607596995</v>
      </c>
      <c r="E7" s="67">
        <f>SUM(E8:E35)</f>
        <v>14352889.499999991</v>
      </c>
      <c r="F7" s="68"/>
      <c r="G7" s="69"/>
      <c r="H7" s="70"/>
    </row>
    <row r="8" spans="1:8" s="21" customFormat="1" x14ac:dyDescent="0.25">
      <c r="A8" s="16">
        <v>1</v>
      </c>
      <c r="B8" s="17" t="s">
        <v>7</v>
      </c>
      <c r="C8" s="18">
        <v>60568</v>
      </c>
      <c r="D8" s="19">
        <v>442789.49999999994</v>
      </c>
      <c r="E8" s="71">
        <v>690155.99999999977</v>
      </c>
      <c r="F8" s="21">
        <f>+E8/1.9</f>
        <v>363239.99999999988</v>
      </c>
    </row>
    <row r="9" spans="1:8" s="21" customFormat="1" x14ac:dyDescent="0.25">
      <c r="A9" s="16">
        <v>2</v>
      </c>
      <c r="B9" s="17" t="s">
        <v>8</v>
      </c>
      <c r="C9" s="18">
        <v>68188</v>
      </c>
      <c r="D9" s="19">
        <v>1043689.3259999999</v>
      </c>
      <c r="E9" s="71">
        <v>1101954.3999999985</v>
      </c>
    </row>
    <row r="10" spans="1:8" s="21" customFormat="1" x14ac:dyDescent="0.25">
      <c r="A10" s="16">
        <v>3</v>
      </c>
      <c r="B10" s="17" t="s">
        <v>9</v>
      </c>
      <c r="C10" s="18">
        <v>76404</v>
      </c>
      <c r="D10" s="19">
        <v>634173.22799999989</v>
      </c>
      <c r="E10" s="71">
        <v>1051406.7999999986</v>
      </c>
    </row>
    <row r="11" spans="1:8" s="21" customFormat="1" x14ac:dyDescent="0.25">
      <c r="A11" s="16">
        <v>4</v>
      </c>
      <c r="B11" s="17" t="s">
        <v>10</v>
      </c>
      <c r="C11" s="18">
        <v>45568</v>
      </c>
      <c r="D11" s="19">
        <v>384736.53</v>
      </c>
      <c r="E11" s="71">
        <v>613701.89999999886</v>
      </c>
    </row>
    <row r="12" spans="1:8" s="21" customFormat="1" x14ac:dyDescent="0.25">
      <c r="A12" s="16">
        <v>5</v>
      </c>
      <c r="B12" s="17" t="s">
        <v>11</v>
      </c>
      <c r="C12" s="18">
        <v>15460</v>
      </c>
      <c r="D12" s="19">
        <v>62535.349999999991</v>
      </c>
      <c r="E12" s="71">
        <v>236660.19999999981</v>
      </c>
    </row>
    <row r="13" spans="1:8" s="21" customFormat="1" x14ac:dyDescent="0.25">
      <c r="A13" s="16">
        <v>6</v>
      </c>
      <c r="B13" s="17" t="s">
        <v>12</v>
      </c>
      <c r="C13" s="18">
        <v>30244</v>
      </c>
      <c r="D13" s="19">
        <v>425822.49000000005</v>
      </c>
      <c r="E13" s="71">
        <v>222558.39999999988</v>
      </c>
    </row>
    <row r="14" spans="1:8" s="21" customFormat="1" x14ac:dyDescent="0.25">
      <c r="A14" s="16">
        <v>7</v>
      </c>
      <c r="B14" s="17" t="s">
        <v>13</v>
      </c>
      <c r="C14" s="18">
        <v>19348</v>
      </c>
      <c r="D14" s="19">
        <v>65373.07</v>
      </c>
      <c r="E14" s="71">
        <v>270571.40000000008</v>
      </c>
    </row>
    <row r="15" spans="1:8" s="21" customFormat="1" x14ac:dyDescent="0.25">
      <c r="A15" s="16">
        <v>8</v>
      </c>
      <c r="B15" s="17" t="s">
        <v>14</v>
      </c>
      <c r="C15" s="18">
        <v>34652</v>
      </c>
      <c r="D15" s="19">
        <v>372689.54</v>
      </c>
      <c r="E15" s="71">
        <v>463009.09999999969</v>
      </c>
    </row>
    <row r="16" spans="1:8" s="21" customFormat="1" x14ac:dyDescent="0.25">
      <c r="A16" s="16">
        <v>9</v>
      </c>
      <c r="B16" s="17" t="s">
        <v>15</v>
      </c>
      <c r="C16" s="18">
        <v>25056</v>
      </c>
      <c r="D16" s="19">
        <v>273179.68999999994</v>
      </c>
      <c r="E16" s="71">
        <v>251170.49999999997</v>
      </c>
    </row>
    <row r="17" spans="1:5" s="21" customFormat="1" x14ac:dyDescent="0.25">
      <c r="A17" s="16">
        <v>10</v>
      </c>
      <c r="B17" s="17" t="s">
        <v>16</v>
      </c>
      <c r="C17" s="18">
        <v>19632</v>
      </c>
      <c r="D17" s="19">
        <v>151712.2900000001</v>
      </c>
      <c r="E17" s="71">
        <v>350198.50000000052</v>
      </c>
    </row>
    <row r="18" spans="1:5" s="21" customFormat="1" x14ac:dyDescent="0.25">
      <c r="A18" s="16">
        <v>11</v>
      </c>
      <c r="B18" s="17" t="s">
        <v>17</v>
      </c>
      <c r="C18" s="18">
        <v>25632</v>
      </c>
      <c r="D18" s="19">
        <v>207467.41</v>
      </c>
      <c r="E18" s="71">
        <v>315498.79999999976</v>
      </c>
    </row>
    <row r="19" spans="1:5" s="21" customFormat="1" x14ac:dyDescent="0.25">
      <c r="A19" s="16">
        <v>12</v>
      </c>
      <c r="B19" s="17" t="s">
        <v>18</v>
      </c>
      <c r="C19" s="18">
        <v>18208</v>
      </c>
      <c r="D19" s="19">
        <v>433029.44800000003</v>
      </c>
      <c r="E19" s="71">
        <v>252612.6000000003</v>
      </c>
    </row>
    <row r="20" spans="1:5" s="21" customFormat="1" x14ac:dyDescent="0.25">
      <c r="A20" s="16">
        <v>13</v>
      </c>
      <c r="B20" s="17" t="s">
        <v>19</v>
      </c>
      <c r="C20" s="18">
        <v>44236</v>
      </c>
      <c r="D20" s="19">
        <v>598245.66</v>
      </c>
      <c r="E20" s="71">
        <v>707031.80000000156</v>
      </c>
    </row>
    <row r="21" spans="1:5" s="21" customFormat="1" x14ac:dyDescent="0.25">
      <c r="A21" s="16">
        <v>14</v>
      </c>
      <c r="B21" s="17" t="s">
        <v>20</v>
      </c>
      <c r="C21" s="18">
        <v>18044</v>
      </c>
      <c r="D21" s="19">
        <v>155636.14000000001</v>
      </c>
      <c r="E21" s="71">
        <v>191012.70000000016</v>
      </c>
    </row>
    <row r="22" spans="1:5" s="24" customFormat="1" x14ac:dyDescent="0.25">
      <c r="A22" s="22">
        <v>15</v>
      </c>
      <c r="B22" s="23" t="s">
        <v>21</v>
      </c>
      <c r="C22" s="18">
        <v>65264</v>
      </c>
      <c r="D22" s="19">
        <v>852467.47799999989</v>
      </c>
      <c r="E22" s="71">
        <v>541178.89999999909</v>
      </c>
    </row>
    <row r="23" spans="1:5" s="21" customFormat="1" x14ac:dyDescent="0.25">
      <c r="A23" s="16">
        <v>16</v>
      </c>
      <c r="B23" s="17" t="s">
        <v>22</v>
      </c>
      <c r="C23" s="18">
        <v>131696</v>
      </c>
      <c r="D23" s="19">
        <v>1576273.9279999991</v>
      </c>
      <c r="E23" s="71">
        <v>1468766.4999999988</v>
      </c>
    </row>
    <row r="24" spans="1:5" s="21" customFormat="1" x14ac:dyDescent="0.25">
      <c r="A24" s="16">
        <v>17</v>
      </c>
      <c r="B24" s="17" t="s">
        <v>23</v>
      </c>
      <c r="C24" s="18">
        <v>21880</v>
      </c>
      <c r="D24" s="19">
        <v>242245.50999999995</v>
      </c>
      <c r="E24" s="71">
        <v>196684.20000000013</v>
      </c>
    </row>
    <row r="25" spans="1:5" s="21" customFormat="1" x14ac:dyDescent="0.25">
      <c r="A25" s="16">
        <v>18</v>
      </c>
      <c r="B25" s="17" t="s">
        <v>24</v>
      </c>
      <c r="C25" s="18">
        <v>31788</v>
      </c>
      <c r="D25" s="19">
        <v>536646.84400000004</v>
      </c>
      <c r="E25" s="71">
        <v>542007.29999999981</v>
      </c>
    </row>
    <row r="26" spans="1:5" s="21" customFormat="1" x14ac:dyDescent="0.25">
      <c r="A26" s="16">
        <v>19</v>
      </c>
      <c r="B26" s="17" t="s">
        <v>25</v>
      </c>
      <c r="C26" s="18">
        <v>20808</v>
      </c>
      <c r="D26" s="19">
        <v>240563.15999999992</v>
      </c>
      <c r="E26" s="71">
        <v>92957.499999999898</v>
      </c>
    </row>
    <row r="27" spans="1:5" s="21" customFormat="1" x14ac:dyDescent="0.25">
      <c r="A27" s="16">
        <v>20</v>
      </c>
      <c r="B27" s="17" t="s">
        <v>26</v>
      </c>
      <c r="C27" s="18">
        <v>27656</v>
      </c>
      <c r="D27" s="19">
        <v>1346736.8999999987</v>
      </c>
      <c r="E27" s="71">
        <v>486109.30000000028</v>
      </c>
    </row>
    <row r="28" spans="1:5" s="21" customFormat="1" x14ac:dyDescent="0.25">
      <c r="A28" s="16">
        <v>21</v>
      </c>
      <c r="B28" s="17" t="s">
        <v>27</v>
      </c>
      <c r="C28" s="18">
        <v>20448</v>
      </c>
      <c r="D28" s="19">
        <v>51137.469999999994</v>
      </c>
      <c r="E28" s="71">
        <v>199140.9</v>
      </c>
    </row>
    <row r="29" spans="1:5" s="21" customFormat="1" x14ac:dyDescent="0.25">
      <c r="A29" s="16">
        <v>22</v>
      </c>
      <c r="B29" s="17" t="s">
        <v>28</v>
      </c>
      <c r="C29" s="18">
        <v>210252</v>
      </c>
      <c r="D29" s="19">
        <v>3598869.2675999985</v>
      </c>
      <c r="E29" s="71">
        <v>1708728.8999999964</v>
      </c>
    </row>
    <row r="30" spans="1:5" s="25" customFormat="1" x14ac:dyDescent="0.25">
      <c r="A30" s="16">
        <v>23</v>
      </c>
      <c r="B30" s="17" t="s">
        <v>29</v>
      </c>
      <c r="C30" s="18">
        <v>30456</v>
      </c>
      <c r="D30" s="19">
        <v>354711.79</v>
      </c>
      <c r="E30" s="71">
        <v>403104.00000000081</v>
      </c>
    </row>
    <row r="31" spans="1:5" s="21" customFormat="1" x14ac:dyDescent="0.25">
      <c r="A31" s="16">
        <v>24</v>
      </c>
      <c r="B31" s="17" t="s">
        <v>30</v>
      </c>
      <c r="C31" s="18">
        <v>60372</v>
      </c>
      <c r="D31" s="19">
        <v>971145.67799999984</v>
      </c>
      <c r="E31" s="71">
        <v>678921.2999999997</v>
      </c>
    </row>
    <row r="32" spans="1:5" s="21" customFormat="1" x14ac:dyDescent="0.25">
      <c r="A32" s="16">
        <v>25</v>
      </c>
      <c r="B32" s="17" t="s">
        <v>31</v>
      </c>
      <c r="C32" s="18">
        <v>16756</v>
      </c>
      <c r="D32" s="19">
        <v>298909.03999999998</v>
      </c>
      <c r="E32" s="71">
        <v>248993.09999999989</v>
      </c>
    </row>
    <row r="33" spans="1:6" s="21" customFormat="1" x14ac:dyDescent="0.25">
      <c r="A33" s="16">
        <v>26</v>
      </c>
      <c r="B33" s="17" t="s">
        <v>32</v>
      </c>
      <c r="C33" s="18">
        <v>41944</v>
      </c>
      <c r="D33" s="19">
        <v>677679.34999700007</v>
      </c>
      <c r="E33" s="71">
        <v>437671.39999999938</v>
      </c>
    </row>
    <row r="34" spans="1:6" s="21" customFormat="1" x14ac:dyDescent="0.25">
      <c r="A34" s="16">
        <v>27</v>
      </c>
      <c r="B34" s="17" t="s">
        <v>33</v>
      </c>
      <c r="C34" s="18">
        <v>33784</v>
      </c>
      <c r="D34" s="19">
        <v>390699.52000000002</v>
      </c>
      <c r="E34" s="71">
        <v>294813.49999999994</v>
      </c>
    </row>
    <row r="35" spans="1:6" s="21" customFormat="1" x14ac:dyDescent="0.25">
      <c r="A35" s="26">
        <v>28</v>
      </c>
      <c r="B35" s="27" t="s">
        <v>34</v>
      </c>
      <c r="C35" s="28">
        <v>30196</v>
      </c>
      <c r="D35" s="29">
        <v>211629.00000000006</v>
      </c>
      <c r="E35" s="72">
        <v>336269.6</v>
      </c>
    </row>
    <row r="36" spans="1:6" s="15" customFormat="1" ht="19.5" customHeight="1" x14ac:dyDescent="0.25">
      <c r="A36" s="100" t="s">
        <v>35</v>
      </c>
      <c r="B36" s="106"/>
      <c r="C36" s="9">
        <f>+C7/12</f>
        <v>103711.66666666667</v>
      </c>
      <c r="D36" s="10">
        <f>+D7/12</f>
        <v>1383399.5506330829</v>
      </c>
      <c r="E36" s="73">
        <f>+E7/12</f>
        <v>1196074.1249999993</v>
      </c>
      <c r="F36" s="57"/>
    </row>
    <row r="37" spans="1:6" s="15" customFormat="1" ht="24.75" customHeight="1" x14ac:dyDescent="0.25">
      <c r="A37" s="95" t="s">
        <v>41</v>
      </c>
      <c r="B37" s="96"/>
      <c r="C37" s="30">
        <f>+C36-'Таблица 1 - 2022 г.'!C37</f>
        <v>-8439</v>
      </c>
      <c r="D37" s="30">
        <f>+D36-'Таблица 1 - 2022 г.'!D37</f>
        <v>406537.28729974956</v>
      </c>
      <c r="E37" s="74">
        <f>+E36-'Таблица 1 - 2022 г.'!E37</f>
        <v>17375.083333332557</v>
      </c>
      <c r="F37" s="57"/>
    </row>
    <row r="38" spans="1:6" s="15" customFormat="1" ht="27.75" customHeight="1" x14ac:dyDescent="0.25">
      <c r="A38" s="97" t="s">
        <v>42</v>
      </c>
      <c r="B38" s="98"/>
      <c r="C38" s="31">
        <f>+C36/'Таблица 1 - 2022 г.'!C37-1</f>
        <v>-7.5246989169331702E-2</v>
      </c>
      <c r="D38" s="31">
        <f>+D36/'Таблица 1 - 2022 г.'!D37-1</f>
        <v>0.41616643672213116</v>
      </c>
      <c r="E38" s="75">
        <f>+E36/'Таблица 1 - 2022 г.'!E37-1</f>
        <v>1.474089883772578E-2</v>
      </c>
      <c r="F38" s="76"/>
    </row>
    <row r="39" spans="1:6" ht="18.75" x14ac:dyDescent="0.2">
      <c r="C39" s="32"/>
      <c r="D39" s="32"/>
      <c r="E39" s="32"/>
    </row>
    <row r="40" spans="1:6" ht="18.75" x14ac:dyDescent="0.2">
      <c r="C40" s="33"/>
      <c r="D40" s="34"/>
      <c r="E40" s="33"/>
    </row>
  </sheetData>
  <mergeCells count="8">
    <mergeCell ref="A37:B37"/>
    <mergeCell ref="A38:B38"/>
    <mergeCell ref="A1:E1"/>
    <mergeCell ref="A4:B4"/>
    <mergeCell ref="A5:B5"/>
    <mergeCell ref="A6:B6"/>
    <mergeCell ref="A7:B7"/>
    <mergeCell ref="A36:B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&amp;R&amp;"Times New Roman,Regular"&amp;10Приложение Плащания от трансфери от МЗ
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view="pageBreakPreview" zoomScaleNormal="100" zoomScaleSheetLayoutView="100" workbookViewId="0">
      <selection activeCell="B3" sqref="A3:E39"/>
    </sheetView>
  </sheetViews>
  <sheetFormatPr defaultRowHeight="12.75" x14ac:dyDescent="0.2"/>
  <cols>
    <col min="1" max="1" width="3.5703125" style="1" customWidth="1"/>
    <col min="2" max="2" width="40.85546875" style="1" customWidth="1"/>
    <col min="3" max="3" width="22.42578125" style="1" customWidth="1"/>
    <col min="4" max="4" width="25.85546875" style="1" customWidth="1"/>
    <col min="5" max="5" width="23.140625" style="1" customWidth="1"/>
    <col min="6" max="16384" width="9.140625" style="1"/>
  </cols>
  <sheetData>
    <row r="1" spans="1:8" ht="83.25" customHeight="1" x14ac:dyDescent="0.2">
      <c r="A1" s="99" t="s">
        <v>64</v>
      </c>
      <c r="B1" s="99"/>
      <c r="C1" s="99"/>
      <c r="D1" s="99"/>
      <c r="E1" s="99"/>
    </row>
    <row r="2" spans="1:8" x14ac:dyDescent="0.2">
      <c r="A2" s="2"/>
      <c r="B2" s="2"/>
      <c r="C2" s="2"/>
      <c r="D2" s="2"/>
      <c r="E2" s="3" t="s">
        <v>65</v>
      </c>
    </row>
    <row r="3" spans="1:8" s="8" customFormat="1" ht="51" x14ac:dyDescent="0.2">
      <c r="A3" s="4" t="s">
        <v>63</v>
      </c>
      <c r="B3" s="5" t="s">
        <v>0</v>
      </c>
      <c r="C3" s="6" t="s">
        <v>1</v>
      </c>
      <c r="D3" s="7" t="s">
        <v>2</v>
      </c>
      <c r="E3" s="58" t="s">
        <v>3</v>
      </c>
    </row>
    <row r="4" spans="1:8" s="8" customFormat="1" ht="16.5" customHeight="1" x14ac:dyDescent="0.2">
      <c r="A4" s="100" t="s">
        <v>66</v>
      </c>
      <c r="B4" s="101"/>
      <c r="C4" s="9">
        <f>+C5+C8</f>
        <v>12312229.410000002</v>
      </c>
      <c r="D4" s="9">
        <f t="shared" ref="D4:E4" si="0">+D5+D8</f>
        <v>11725147.16</v>
      </c>
      <c r="E4" s="59">
        <f t="shared" si="0"/>
        <v>14144388.5</v>
      </c>
      <c r="F4" s="60"/>
      <c r="G4" s="61"/>
    </row>
    <row r="5" spans="1:8" s="8" customFormat="1" ht="19.5" customHeight="1" x14ac:dyDescent="0.2">
      <c r="A5" s="36"/>
      <c r="B5" s="37" t="s">
        <v>67</v>
      </c>
      <c r="C5" s="9">
        <f>+C6</f>
        <v>10966421.410000002</v>
      </c>
      <c r="D5" s="9">
        <v>2800</v>
      </c>
      <c r="E5" s="62"/>
      <c r="F5" s="60"/>
      <c r="G5" s="61"/>
    </row>
    <row r="6" spans="1:8" s="8" customFormat="1" ht="27.75" customHeight="1" x14ac:dyDescent="0.2">
      <c r="A6" s="100" t="s">
        <v>68</v>
      </c>
      <c r="B6" s="101"/>
      <c r="C6" s="9">
        <v>10966421.410000002</v>
      </c>
      <c r="D6" s="63"/>
      <c r="E6" s="64"/>
      <c r="F6" s="65"/>
    </row>
    <row r="7" spans="1:8" s="8" customFormat="1" ht="24" customHeight="1" x14ac:dyDescent="0.2">
      <c r="A7" s="102" t="s">
        <v>4</v>
      </c>
      <c r="B7" s="103"/>
      <c r="C7" s="11" t="s">
        <v>5</v>
      </c>
      <c r="D7" s="12" t="s">
        <v>5</v>
      </c>
      <c r="E7" s="66" t="s">
        <v>5</v>
      </c>
    </row>
    <row r="8" spans="1:8" s="15" customFormat="1" ht="29.25" customHeight="1" x14ac:dyDescent="0.25">
      <c r="A8" s="104" t="s">
        <v>6</v>
      </c>
      <c r="B8" s="105"/>
      <c r="C8" s="13">
        <f>SUM(C9:C36)</f>
        <v>1345808</v>
      </c>
      <c r="D8" s="14">
        <f>SUM(D9:D36)</f>
        <v>11722347.16</v>
      </c>
      <c r="E8" s="67">
        <f>SUM(E9:E36)</f>
        <v>14144388.5</v>
      </c>
      <c r="F8" s="68"/>
      <c r="G8" s="69"/>
      <c r="H8" s="70"/>
    </row>
    <row r="9" spans="1:8" s="21" customFormat="1" x14ac:dyDescent="0.25">
      <c r="A9" s="16">
        <v>1</v>
      </c>
      <c r="B9" s="17" t="s">
        <v>7</v>
      </c>
      <c r="C9" s="18">
        <v>64208</v>
      </c>
      <c r="D9" s="19">
        <v>319212.3</v>
      </c>
      <c r="E9" s="71">
        <v>667791.1</v>
      </c>
    </row>
    <row r="10" spans="1:8" s="21" customFormat="1" x14ac:dyDescent="0.25">
      <c r="A10" s="16">
        <v>2</v>
      </c>
      <c r="B10" s="17" t="s">
        <v>8</v>
      </c>
      <c r="C10" s="18">
        <v>72720</v>
      </c>
      <c r="D10" s="19">
        <v>728244.32000000007</v>
      </c>
      <c r="E10" s="71">
        <v>1092393.6000000015</v>
      </c>
    </row>
    <row r="11" spans="1:8" s="21" customFormat="1" x14ac:dyDescent="0.25">
      <c r="A11" s="16">
        <v>3</v>
      </c>
      <c r="B11" s="17" t="s">
        <v>9</v>
      </c>
      <c r="C11" s="18">
        <v>82932</v>
      </c>
      <c r="D11" s="19">
        <v>587730.27</v>
      </c>
      <c r="E11" s="71">
        <v>1036621.000000001</v>
      </c>
    </row>
    <row r="12" spans="1:8" s="21" customFormat="1" x14ac:dyDescent="0.25">
      <c r="A12" s="16">
        <v>4</v>
      </c>
      <c r="B12" s="17" t="s">
        <v>10</v>
      </c>
      <c r="C12" s="18">
        <v>46776</v>
      </c>
      <c r="D12" s="19">
        <v>268131.36</v>
      </c>
      <c r="E12" s="71">
        <v>623638.90000000095</v>
      </c>
    </row>
    <row r="13" spans="1:8" s="21" customFormat="1" x14ac:dyDescent="0.25">
      <c r="A13" s="16">
        <v>5</v>
      </c>
      <c r="B13" s="17" t="s">
        <v>11</v>
      </c>
      <c r="C13" s="18">
        <v>17516</v>
      </c>
      <c r="D13" s="19">
        <v>69346</v>
      </c>
      <c r="E13" s="71">
        <v>236624.09999999989</v>
      </c>
    </row>
    <row r="14" spans="1:8" s="21" customFormat="1" x14ac:dyDescent="0.25">
      <c r="A14" s="16">
        <v>6</v>
      </c>
      <c r="B14" s="17" t="s">
        <v>12</v>
      </c>
      <c r="C14" s="18">
        <v>35848</v>
      </c>
      <c r="D14" s="19">
        <v>274977</v>
      </c>
      <c r="E14" s="71">
        <v>224359.59999999963</v>
      </c>
    </row>
    <row r="15" spans="1:8" s="21" customFormat="1" x14ac:dyDescent="0.25">
      <c r="A15" s="16">
        <v>7</v>
      </c>
      <c r="B15" s="17" t="s">
        <v>13</v>
      </c>
      <c r="C15" s="18">
        <v>19388</v>
      </c>
      <c r="D15" s="19">
        <v>69960</v>
      </c>
      <c r="E15" s="71">
        <v>269296.49999999994</v>
      </c>
    </row>
    <row r="16" spans="1:8" s="21" customFormat="1" x14ac:dyDescent="0.25">
      <c r="A16" s="16">
        <v>8</v>
      </c>
      <c r="B16" s="17" t="s">
        <v>14</v>
      </c>
      <c r="C16" s="18">
        <v>35996</v>
      </c>
      <c r="D16" s="19">
        <v>290572.24</v>
      </c>
      <c r="E16" s="71">
        <v>463047.09999999974</v>
      </c>
    </row>
    <row r="17" spans="1:5" s="21" customFormat="1" x14ac:dyDescent="0.25">
      <c r="A17" s="16">
        <v>9</v>
      </c>
      <c r="B17" s="17" t="s">
        <v>15</v>
      </c>
      <c r="C17" s="18">
        <v>32204</v>
      </c>
      <c r="D17" s="19">
        <v>159677</v>
      </c>
      <c r="E17" s="71">
        <v>236975.60000000024</v>
      </c>
    </row>
    <row r="18" spans="1:5" s="21" customFormat="1" x14ac:dyDescent="0.25">
      <c r="A18" s="16">
        <v>10</v>
      </c>
      <c r="B18" s="17" t="s">
        <v>16</v>
      </c>
      <c r="C18" s="18">
        <v>21852</v>
      </c>
      <c r="D18" s="19">
        <v>115563</v>
      </c>
      <c r="E18" s="71">
        <v>354939</v>
      </c>
    </row>
    <row r="19" spans="1:5" s="21" customFormat="1" x14ac:dyDescent="0.25">
      <c r="A19" s="16">
        <v>11</v>
      </c>
      <c r="B19" s="17" t="s">
        <v>17</v>
      </c>
      <c r="C19" s="18">
        <v>30260</v>
      </c>
      <c r="D19" s="19">
        <v>175179</v>
      </c>
      <c r="E19" s="71">
        <v>320794.10000000015</v>
      </c>
    </row>
    <row r="20" spans="1:5" s="21" customFormat="1" x14ac:dyDescent="0.25">
      <c r="A20" s="16">
        <v>12</v>
      </c>
      <c r="B20" s="17" t="s">
        <v>18</v>
      </c>
      <c r="C20" s="18">
        <v>24088</v>
      </c>
      <c r="D20" s="19">
        <v>346028.6</v>
      </c>
      <c r="E20" s="71">
        <v>250543.50000000009</v>
      </c>
    </row>
    <row r="21" spans="1:5" s="21" customFormat="1" x14ac:dyDescent="0.25">
      <c r="A21" s="16">
        <v>13</v>
      </c>
      <c r="B21" s="17" t="s">
        <v>19</v>
      </c>
      <c r="C21" s="18">
        <v>48636</v>
      </c>
      <c r="D21" s="19">
        <v>512562.65</v>
      </c>
      <c r="E21" s="71">
        <v>692483.50000000047</v>
      </c>
    </row>
    <row r="22" spans="1:5" s="21" customFormat="1" x14ac:dyDescent="0.25">
      <c r="A22" s="16">
        <v>14</v>
      </c>
      <c r="B22" s="17" t="s">
        <v>20</v>
      </c>
      <c r="C22" s="18">
        <v>19312</v>
      </c>
      <c r="D22" s="19">
        <v>128387</v>
      </c>
      <c r="E22" s="71">
        <v>193228.09999999992</v>
      </c>
    </row>
    <row r="23" spans="1:5" s="24" customFormat="1" x14ac:dyDescent="0.25">
      <c r="A23" s="22">
        <v>15</v>
      </c>
      <c r="B23" s="23" t="s">
        <v>21</v>
      </c>
      <c r="C23" s="18">
        <v>68704</v>
      </c>
      <c r="D23" s="19">
        <v>667655.16999999993</v>
      </c>
      <c r="E23" s="71">
        <v>553160.3000000004</v>
      </c>
    </row>
    <row r="24" spans="1:5" s="21" customFormat="1" x14ac:dyDescent="0.25">
      <c r="A24" s="16">
        <v>16</v>
      </c>
      <c r="B24" s="17" t="s">
        <v>22</v>
      </c>
      <c r="C24" s="18">
        <v>149332</v>
      </c>
      <c r="D24" s="19">
        <v>1170903.68</v>
      </c>
      <c r="E24" s="71">
        <v>1443855.5999999973</v>
      </c>
    </row>
    <row r="25" spans="1:5" s="21" customFormat="1" x14ac:dyDescent="0.25">
      <c r="A25" s="16">
        <v>17</v>
      </c>
      <c r="B25" s="17" t="s">
        <v>23</v>
      </c>
      <c r="C25" s="18">
        <v>20976</v>
      </c>
      <c r="D25" s="19">
        <v>126920.95</v>
      </c>
      <c r="E25" s="71">
        <v>190304.00000000003</v>
      </c>
    </row>
    <row r="26" spans="1:5" s="21" customFormat="1" x14ac:dyDescent="0.25">
      <c r="A26" s="16">
        <v>18</v>
      </c>
      <c r="B26" s="17" t="s">
        <v>24</v>
      </c>
      <c r="C26" s="18">
        <v>36580</v>
      </c>
      <c r="D26" s="19">
        <v>339651</v>
      </c>
      <c r="E26" s="71">
        <v>542622.89999999944</v>
      </c>
    </row>
    <row r="27" spans="1:5" s="21" customFormat="1" x14ac:dyDescent="0.25">
      <c r="A27" s="16">
        <v>19</v>
      </c>
      <c r="B27" s="17" t="s">
        <v>25</v>
      </c>
      <c r="C27" s="18">
        <v>19904</v>
      </c>
      <c r="D27" s="19">
        <v>147309</v>
      </c>
      <c r="E27" s="71">
        <v>78787.299999999945</v>
      </c>
    </row>
    <row r="28" spans="1:5" s="21" customFormat="1" x14ac:dyDescent="0.25">
      <c r="A28" s="16">
        <v>20</v>
      </c>
      <c r="B28" s="17" t="s">
        <v>26</v>
      </c>
      <c r="C28" s="18">
        <v>29228</v>
      </c>
      <c r="D28" s="19">
        <v>922272.66</v>
      </c>
      <c r="E28" s="71">
        <v>469509.00000000012</v>
      </c>
    </row>
    <row r="29" spans="1:5" s="21" customFormat="1" x14ac:dyDescent="0.25">
      <c r="A29" s="16">
        <v>21</v>
      </c>
      <c r="B29" s="17" t="s">
        <v>27</v>
      </c>
      <c r="C29" s="18">
        <v>23292</v>
      </c>
      <c r="D29" s="19">
        <v>44920</v>
      </c>
      <c r="E29" s="71">
        <v>193568.19999999963</v>
      </c>
    </row>
    <row r="30" spans="1:5" s="21" customFormat="1" x14ac:dyDescent="0.25">
      <c r="A30" s="16">
        <v>22</v>
      </c>
      <c r="B30" s="17" t="s">
        <v>28</v>
      </c>
      <c r="C30" s="18">
        <v>217552</v>
      </c>
      <c r="D30" s="19">
        <v>2085241.56</v>
      </c>
      <c r="E30" s="71">
        <v>1631600.2999999986</v>
      </c>
    </row>
    <row r="31" spans="1:5" s="25" customFormat="1" x14ac:dyDescent="0.25">
      <c r="A31" s="16">
        <v>23</v>
      </c>
      <c r="B31" s="17" t="s">
        <v>29</v>
      </c>
      <c r="C31" s="18">
        <v>28372</v>
      </c>
      <c r="D31" s="19">
        <v>284687</v>
      </c>
      <c r="E31" s="71">
        <v>396319.09999999974</v>
      </c>
    </row>
    <row r="32" spans="1:5" s="21" customFormat="1" x14ac:dyDescent="0.25">
      <c r="A32" s="16">
        <v>24</v>
      </c>
      <c r="B32" s="17" t="s">
        <v>30</v>
      </c>
      <c r="C32" s="18">
        <v>65288</v>
      </c>
      <c r="D32" s="19">
        <v>668445.15</v>
      </c>
      <c r="E32" s="71">
        <v>683492.69999999972</v>
      </c>
    </row>
    <row r="33" spans="1:6" s="21" customFormat="1" x14ac:dyDescent="0.25">
      <c r="A33" s="16">
        <v>25</v>
      </c>
      <c r="B33" s="17" t="s">
        <v>31</v>
      </c>
      <c r="C33" s="18">
        <v>16552</v>
      </c>
      <c r="D33" s="19">
        <v>176667</v>
      </c>
      <c r="E33" s="71">
        <v>244450.19999999987</v>
      </c>
    </row>
    <row r="34" spans="1:6" s="21" customFormat="1" x14ac:dyDescent="0.25">
      <c r="A34" s="16">
        <v>26</v>
      </c>
      <c r="B34" s="17" t="s">
        <v>32</v>
      </c>
      <c r="C34" s="18">
        <v>47896</v>
      </c>
      <c r="D34" s="19">
        <v>593038</v>
      </c>
      <c r="E34" s="71">
        <v>435062.00000000047</v>
      </c>
    </row>
    <row r="35" spans="1:6" s="21" customFormat="1" x14ac:dyDescent="0.25">
      <c r="A35" s="16">
        <v>27</v>
      </c>
      <c r="B35" s="17" t="s">
        <v>33</v>
      </c>
      <c r="C35" s="18">
        <v>34908</v>
      </c>
      <c r="D35" s="19">
        <v>292761.06</v>
      </c>
      <c r="E35" s="71">
        <v>291351.6999999999</v>
      </c>
    </row>
    <row r="36" spans="1:6" s="21" customFormat="1" x14ac:dyDescent="0.25">
      <c r="A36" s="26">
        <v>28</v>
      </c>
      <c r="B36" s="27" t="s">
        <v>34</v>
      </c>
      <c r="C36" s="28">
        <v>35488</v>
      </c>
      <c r="D36" s="29">
        <v>156304.19</v>
      </c>
      <c r="E36" s="72">
        <v>327569.50000000012</v>
      </c>
    </row>
    <row r="37" spans="1:6" s="15" customFormat="1" ht="19.5" customHeight="1" x14ac:dyDescent="0.25">
      <c r="A37" s="100" t="s">
        <v>35</v>
      </c>
      <c r="B37" s="106"/>
      <c r="C37" s="9">
        <f>+C8/12</f>
        <v>112150.66666666667</v>
      </c>
      <c r="D37" s="10">
        <f>+D8/12</f>
        <v>976862.26333333331</v>
      </c>
      <c r="E37" s="73">
        <f>+E8/12</f>
        <v>1178699.0416666667</v>
      </c>
      <c r="F37" s="57"/>
    </row>
    <row r="38" spans="1:6" s="15" customFormat="1" ht="24.75" customHeight="1" x14ac:dyDescent="0.25">
      <c r="A38" s="95" t="s">
        <v>36</v>
      </c>
      <c r="B38" s="96"/>
      <c r="C38" s="30">
        <v>47544.000000000007</v>
      </c>
      <c r="D38" s="30">
        <v>70924.830833333195</v>
      </c>
      <c r="E38" s="74">
        <v>39404.814166667638</v>
      </c>
      <c r="F38" s="57"/>
    </row>
    <row r="39" spans="1:6" s="15" customFormat="1" ht="27.75" customHeight="1" x14ac:dyDescent="0.25">
      <c r="A39" s="97" t="s">
        <v>37</v>
      </c>
      <c r="B39" s="98"/>
      <c r="C39" s="31">
        <v>0.73589928799917459</v>
      </c>
      <c r="D39" s="31">
        <v>7.8288884297021522E-2</v>
      </c>
      <c r="E39" s="75">
        <v>3.4587039252481189E-2</v>
      </c>
      <c r="F39" s="76"/>
    </row>
    <row r="40" spans="1:6" ht="18.75" x14ac:dyDescent="0.2">
      <c r="C40" s="32"/>
      <c r="D40" s="32"/>
      <c r="E40" s="32"/>
    </row>
    <row r="41" spans="1:6" ht="18.75" x14ac:dyDescent="0.2">
      <c r="C41" s="33"/>
      <c r="D41" s="34"/>
      <c r="E41" s="33"/>
    </row>
    <row r="42" spans="1:6" ht="18.75" x14ac:dyDescent="0.2">
      <c r="D42" s="32"/>
    </row>
    <row r="43" spans="1:6" x14ac:dyDescent="0.2">
      <c r="C43" s="35"/>
      <c r="D43" s="35"/>
      <c r="E43" s="35"/>
    </row>
  </sheetData>
  <mergeCells count="8">
    <mergeCell ref="A39:B39"/>
    <mergeCell ref="A4:B4"/>
    <mergeCell ref="A6:B6"/>
    <mergeCell ref="A37:B37"/>
    <mergeCell ref="A1:E1"/>
    <mergeCell ref="A7:B7"/>
    <mergeCell ref="A8:B8"/>
    <mergeCell ref="A38:B3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&amp;R&amp;"Times New Roman,Regular"&amp;10Приложение Плащания от трансфери от МЗ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topLeftCell="A3" zoomScaleNormal="100" zoomScaleSheetLayoutView="100" workbookViewId="0">
      <selection activeCell="D35" sqref="D35"/>
    </sheetView>
  </sheetViews>
  <sheetFormatPr defaultRowHeight="12.75" x14ac:dyDescent="0.2"/>
  <cols>
    <col min="1" max="1" width="3.5703125" style="1" customWidth="1"/>
    <col min="2" max="2" width="46" style="1" customWidth="1"/>
    <col min="3" max="5" width="18.5703125" style="1" customWidth="1"/>
    <col min="6" max="6" width="14.42578125" style="1" customWidth="1"/>
    <col min="7" max="16384" width="9.140625" style="1"/>
  </cols>
  <sheetData>
    <row r="1" spans="1:8" ht="56.25" customHeight="1" x14ac:dyDescent="0.2">
      <c r="A1" s="99" t="s">
        <v>71</v>
      </c>
      <c r="B1" s="99"/>
      <c r="C1" s="99"/>
      <c r="D1" s="99"/>
      <c r="E1" s="99"/>
    </row>
    <row r="2" spans="1:8" x14ac:dyDescent="0.2">
      <c r="A2" s="2"/>
      <c r="B2" s="2"/>
      <c r="C2" s="2"/>
      <c r="D2" s="2"/>
      <c r="E2" s="3"/>
    </row>
    <row r="3" spans="1:8" s="39" customFormat="1" ht="78.75" customHeight="1" x14ac:dyDescent="0.2">
      <c r="A3" s="4" t="s">
        <v>63</v>
      </c>
      <c r="B3" s="5" t="s">
        <v>0</v>
      </c>
      <c r="C3" s="6" t="s">
        <v>1</v>
      </c>
      <c r="D3" s="7" t="s">
        <v>2</v>
      </c>
      <c r="E3" s="58" t="s">
        <v>3</v>
      </c>
      <c r="F3" s="38"/>
      <c r="G3" s="38"/>
      <c r="H3" s="38"/>
    </row>
    <row r="4" spans="1:8" s="8" customFormat="1" ht="32.25" customHeight="1" x14ac:dyDescent="0.2">
      <c r="A4" s="100" t="s">
        <v>38</v>
      </c>
      <c r="B4" s="101"/>
      <c r="C4" s="9">
        <f>+C6</f>
        <v>311135</v>
      </c>
      <c r="D4" s="10">
        <f>+D6</f>
        <v>37987</v>
      </c>
      <c r="E4" s="73">
        <f>+E6</f>
        <v>7554152.3684210489</v>
      </c>
      <c r="F4" s="1"/>
      <c r="G4" s="1"/>
      <c r="H4" s="1"/>
    </row>
    <row r="5" spans="1:8" s="8" customFormat="1" ht="20.25" customHeight="1" x14ac:dyDescent="0.2">
      <c r="A5" s="107" t="s">
        <v>4</v>
      </c>
      <c r="B5" s="108"/>
      <c r="C5" s="40" t="s">
        <v>40</v>
      </c>
      <c r="D5" s="41" t="s">
        <v>40</v>
      </c>
      <c r="E5" s="79" t="s">
        <v>40</v>
      </c>
      <c r="F5" s="1"/>
      <c r="G5" s="1"/>
      <c r="H5" s="1"/>
    </row>
    <row r="6" spans="1:8" s="15" customFormat="1" ht="21.75" customHeight="1" x14ac:dyDescent="0.2">
      <c r="A6" s="109" t="s">
        <v>6</v>
      </c>
      <c r="B6" s="105"/>
      <c r="C6" s="13">
        <f t="shared" ref="C6:E6" si="0">SUM(C7:C34)</f>
        <v>311135</v>
      </c>
      <c r="D6" s="14">
        <f t="shared" si="0"/>
        <v>37987</v>
      </c>
      <c r="E6" s="67">
        <f t="shared" si="0"/>
        <v>7554152.3684210489</v>
      </c>
      <c r="F6" s="1"/>
      <c r="G6" s="1"/>
      <c r="H6" s="1"/>
    </row>
    <row r="7" spans="1:8" s="21" customFormat="1" x14ac:dyDescent="0.2">
      <c r="A7" s="16">
        <v>1</v>
      </c>
      <c r="B7" s="17" t="s">
        <v>7</v>
      </c>
      <c r="C7" s="18">
        <v>15142</v>
      </c>
      <c r="D7" s="19">
        <v>538</v>
      </c>
      <c r="E7" s="71">
        <v>363239.99999999988</v>
      </c>
      <c r="F7" s="20"/>
      <c r="G7" s="1"/>
      <c r="H7" s="1"/>
    </row>
    <row r="8" spans="1:8" s="21" customFormat="1" x14ac:dyDescent="0.2">
      <c r="A8" s="16">
        <v>2</v>
      </c>
      <c r="B8" s="17" t="s">
        <v>8</v>
      </c>
      <c r="C8" s="18">
        <v>17047</v>
      </c>
      <c r="D8" s="19">
        <v>2167</v>
      </c>
      <c r="E8" s="71">
        <v>579975.99999999919</v>
      </c>
      <c r="F8" s="20"/>
      <c r="G8" s="1"/>
      <c r="H8" s="1"/>
    </row>
    <row r="9" spans="1:8" s="21" customFormat="1" x14ac:dyDescent="0.2">
      <c r="A9" s="16">
        <v>3</v>
      </c>
      <c r="B9" s="17" t="s">
        <v>9</v>
      </c>
      <c r="C9" s="18">
        <v>19101</v>
      </c>
      <c r="D9" s="19">
        <v>1410</v>
      </c>
      <c r="E9" s="71">
        <v>553371.9999999993</v>
      </c>
      <c r="F9" s="20"/>
      <c r="G9" s="1"/>
      <c r="H9" s="1"/>
    </row>
    <row r="10" spans="1:8" s="21" customFormat="1" x14ac:dyDescent="0.2">
      <c r="A10" s="16">
        <v>4</v>
      </c>
      <c r="B10" s="17" t="s">
        <v>10</v>
      </c>
      <c r="C10" s="18">
        <v>11392</v>
      </c>
      <c r="D10" s="19">
        <v>1655</v>
      </c>
      <c r="E10" s="71">
        <v>323000.99999999942</v>
      </c>
      <c r="F10" s="20"/>
    </row>
    <row r="11" spans="1:8" s="21" customFormat="1" x14ac:dyDescent="0.2">
      <c r="A11" s="16">
        <v>5</v>
      </c>
      <c r="B11" s="17" t="s">
        <v>11</v>
      </c>
      <c r="C11" s="18">
        <v>3865</v>
      </c>
      <c r="D11" s="19">
        <v>177</v>
      </c>
      <c r="E11" s="71">
        <v>124557.9999999999</v>
      </c>
      <c r="F11" s="20"/>
    </row>
    <row r="12" spans="1:8" s="21" customFormat="1" x14ac:dyDescent="0.2">
      <c r="A12" s="16">
        <v>6</v>
      </c>
      <c r="B12" s="17" t="s">
        <v>12</v>
      </c>
      <c r="C12" s="18">
        <v>7561</v>
      </c>
      <c r="D12" s="19">
        <v>639</v>
      </c>
      <c r="E12" s="71">
        <v>117135.99999999994</v>
      </c>
      <c r="F12" s="20"/>
    </row>
    <row r="13" spans="1:8" s="21" customFormat="1" x14ac:dyDescent="0.2">
      <c r="A13" s="16">
        <v>7</v>
      </c>
      <c r="B13" s="17" t="s">
        <v>13</v>
      </c>
      <c r="C13" s="18">
        <v>4837</v>
      </c>
      <c r="D13" s="19">
        <v>76</v>
      </c>
      <c r="E13" s="71">
        <v>142406.00000000006</v>
      </c>
      <c r="F13" s="20"/>
    </row>
    <row r="14" spans="1:8" s="21" customFormat="1" x14ac:dyDescent="0.2">
      <c r="A14" s="16">
        <v>8</v>
      </c>
      <c r="B14" s="17" t="s">
        <v>14</v>
      </c>
      <c r="C14" s="18">
        <v>8663</v>
      </c>
      <c r="D14" s="19">
        <v>1015</v>
      </c>
      <c r="E14" s="71">
        <v>243688.99999999985</v>
      </c>
      <c r="F14" s="20"/>
    </row>
    <row r="15" spans="1:8" s="21" customFormat="1" x14ac:dyDescent="0.2">
      <c r="A15" s="16">
        <v>9</v>
      </c>
      <c r="B15" s="17" t="s">
        <v>15</v>
      </c>
      <c r="C15" s="18">
        <v>6264</v>
      </c>
      <c r="D15" s="19">
        <v>523</v>
      </c>
      <c r="E15" s="71">
        <v>132195</v>
      </c>
      <c r="F15" s="20"/>
    </row>
    <row r="16" spans="1:8" s="21" customFormat="1" x14ac:dyDescent="0.2">
      <c r="A16" s="16">
        <v>10</v>
      </c>
      <c r="B16" s="17" t="s">
        <v>16</v>
      </c>
      <c r="C16" s="18">
        <v>4908</v>
      </c>
      <c r="D16" s="19">
        <v>186</v>
      </c>
      <c r="E16" s="71">
        <v>184315.00000000029</v>
      </c>
      <c r="F16" s="20"/>
    </row>
    <row r="17" spans="1:6" s="21" customFormat="1" x14ac:dyDescent="0.2">
      <c r="A17" s="16">
        <v>11</v>
      </c>
      <c r="B17" s="17" t="s">
        <v>17</v>
      </c>
      <c r="C17" s="18">
        <v>6408</v>
      </c>
      <c r="D17" s="19">
        <v>193</v>
      </c>
      <c r="E17" s="71">
        <v>166051.99999999988</v>
      </c>
      <c r="F17" s="20"/>
    </row>
    <row r="18" spans="1:6" s="21" customFormat="1" x14ac:dyDescent="0.2">
      <c r="A18" s="16">
        <v>12</v>
      </c>
      <c r="B18" s="17" t="s">
        <v>18</v>
      </c>
      <c r="C18" s="18">
        <v>4552</v>
      </c>
      <c r="D18" s="19">
        <v>2549</v>
      </c>
      <c r="E18" s="71">
        <v>132954.00000000017</v>
      </c>
      <c r="F18" s="20"/>
    </row>
    <row r="19" spans="1:6" s="21" customFormat="1" x14ac:dyDescent="0.2">
      <c r="A19" s="16">
        <v>13</v>
      </c>
      <c r="B19" s="17" t="s">
        <v>19</v>
      </c>
      <c r="C19" s="18">
        <v>11059</v>
      </c>
      <c r="D19" s="19">
        <v>1119</v>
      </c>
      <c r="E19" s="71">
        <v>372122.00000000081</v>
      </c>
      <c r="F19" s="20"/>
    </row>
    <row r="20" spans="1:6" s="21" customFormat="1" x14ac:dyDescent="0.2">
      <c r="A20" s="16">
        <v>14</v>
      </c>
      <c r="B20" s="17" t="s">
        <v>20</v>
      </c>
      <c r="C20" s="18">
        <v>4511</v>
      </c>
      <c r="D20" s="19">
        <v>198</v>
      </c>
      <c r="E20" s="71">
        <v>100533.00000000009</v>
      </c>
      <c r="F20" s="20"/>
    </row>
    <row r="21" spans="1:6" s="24" customFormat="1" x14ac:dyDescent="0.2">
      <c r="A21" s="22">
        <v>15</v>
      </c>
      <c r="B21" s="23" t="s">
        <v>21</v>
      </c>
      <c r="C21" s="18">
        <v>16316</v>
      </c>
      <c r="D21" s="19">
        <v>2487</v>
      </c>
      <c r="E21" s="71">
        <v>284830.99999999953</v>
      </c>
      <c r="F21" s="20"/>
    </row>
    <row r="22" spans="1:6" s="21" customFormat="1" x14ac:dyDescent="0.2">
      <c r="A22" s="16">
        <v>16</v>
      </c>
      <c r="B22" s="17" t="s">
        <v>22</v>
      </c>
      <c r="C22" s="18">
        <v>32924</v>
      </c>
      <c r="D22" s="19">
        <v>2155</v>
      </c>
      <c r="E22" s="71">
        <v>773034.99999999942</v>
      </c>
      <c r="F22" s="20"/>
    </row>
    <row r="23" spans="1:6" s="21" customFormat="1" x14ac:dyDescent="0.2">
      <c r="A23" s="16">
        <v>17</v>
      </c>
      <c r="B23" s="17" t="s">
        <v>23</v>
      </c>
      <c r="C23" s="18">
        <v>5470</v>
      </c>
      <c r="D23" s="19">
        <v>323</v>
      </c>
      <c r="E23" s="71">
        <v>103518.00000000007</v>
      </c>
      <c r="F23" s="20"/>
    </row>
    <row r="24" spans="1:6" s="21" customFormat="1" x14ac:dyDescent="0.2">
      <c r="A24" s="16">
        <v>18</v>
      </c>
      <c r="B24" s="17" t="s">
        <v>24</v>
      </c>
      <c r="C24" s="18">
        <v>7947</v>
      </c>
      <c r="D24" s="19">
        <v>1083</v>
      </c>
      <c r="E24" s="71">
        <v>285266.99999999994</v>
      </c>
      <c r="F24" s="20"/>
    </row>
    <row r="25" spans="1:6" s="21" customFormat="1" x14ac:dyDescent="0.2">
      <c r="A25" s="16">
        <v>19</v>
      </c>
      <c r="B25" s="17" t="s">
        <v>25</v>
      </c>
      <c r="C25" s="18">
        <v>5202</v>
      </c>
      <c r="D25" s="19">
        <v>360</v>
      </c>
      <c r="E25" s="71">
        <v>48924.999999999949</v>
      </c>
      <c r="F25" s="20"/>
    </row>
    <row r="26" spans="1:6" s="21" customFormat="1" x14ac:dyDescent="0.2">
      <c r="A26" s="16">
        <v>20</v>
      </c>
      <c r="B26" s="17" t="s">
        <v>26</v>
      </c>
      <c r="C26" s="18">
        <v>6914</v>
      </c>
      <c r="D26" s="19">
        <v>5810</v>
      </c>
      <c r="E26" s="71">
        <v>255847.00000000015</v>
      </c>
      <c r="F26" s="20"/>
    </row>
    <row r="27" spans="1:6" s="21" customFormat="1" x14ac:dyDescent="0.2">
      <c r="A27" s="16">
        <v>21</v>
      </c>
      <c r="B27" s="17" t="s">
        <v>27</v>
      </c>
      <c r="C27" s="18">
        <v>5112</v>
      </c>
      <c r="D27" s="19">
        <v>73</v>
      </c>
      <c r="E27" s="71">
        <v>104811</v>
      </c>
      <c r="F27" s="20"/>
    </row>
    <row r="28" spans="1:6" s="21" customFormat="1" x14ac:dyDescent="0.2">
      <c r="A28" s="16">
        <v>22</v>
      </c>
      <c r="B28" s="17" t="s">
        <v>28</v>
      </c>
      <c r="C28" s="18">
        <v>52563</v>
      </c>
      <c r="D28" s="19">
        <v>8491</v>
      </c>
      <c r="E28" s="71">
        <v>899330.99999999814</v>
      </c>
      <c r="F28" s="20"/>
    </row>
    <row r="29" spans="1:6" s="25" customFormat="1" x14ac:dyDescent="0.2">
      <c r="A29" s="16">
        <v>23</v>
      </c>
      <c r="B29" s="17" t="s">
        <v>29</v>
      </c>
      <c r="C29" s="18">
        <v>7614</v>
      </c>
      <c r="D29" s="19">
        <v>313</v>
      </c>
      <c r="E29" s="71">
        <v>212160.00000000044</v>
      </c>
      <c r="F29" s="20"/>
    </row>
    <row r="30" spans="1:6" s="21" customFormat="1" x14ac:dyDescent="0.2">
      <c r="A30" s="16">
        <v>24</v>
      </c>
      <c r="B30" s="17" t="s">
        <v>30</v>
      </c>
      <c r="C30" s="18">
        <v>15093</v>
      </c>
      <c r="D30" s="19">
        <v>1383</v>
      </c>
      <c r="E30" s="71">
        <v>357326.99999999988</v>
      </c>
      <c r="F30" s="20"/>
    </row>
    <row r="31" spans="1:6" s="21" customFormat="1" x14ac:dyDescent="0.2">
      <c r="A31" s="16">
        <v>25</v>
      </c>
      <c r="B31" s="17" t="s">
        <v>31</v>
      </c>
      <c r="C31" s="18">
        <v>4189</v>
      </c>
      <c r="D31" s="19">
        <v>316</v>
      </c>
      <c r="E31" s="71">
        <v>131048.99999999994</v>
      </c>
      <c r="F31" s="20"/>
    </row>
    <row r="32" spans="1:6" s="21" customFormat="1" x14ac:dyDescent="0.2">
      <c r="A32" s="16">
        <v>26</v>
      </c>
      <c r="B32" s="17" t="s">
        <v>32</v>
      </c>
      <c r="C32" s="18">
        <v>10486</v>
      </c>
      <c r="D32" s="19">
        <v>900</v>
      </c>
      <c r="E32" s="71">
        <v>230353.36842105232</v>
      </c>
      <c r="F32" s="20"/>
    </row>
    <row r="33" spans="1:6" s="21" customFormat="1" x14ac:dyDescent="0.2">
      <c r="A33" s="16">
        <v>27</v>
      </c>
      <c r="B33" s="17" t="s">
        <v>33</v>
      </c>
      <c r="C33" s="18">
        <v>8446</v>
      </c>
      <c r="D33" s="19">
        <v>688</v>
      </c>
      <c r="E33" s="71">
        <v>155164.99999999997</v>
      </c>
      <c r="F33" s="20"/>
    </row>
    <row r="34" spans="1:6" s="21" customFormat="1" x14ac:dyDescent="0.2">
      <c r="A34" s="26">
        <v>28</v>
      </c>
      <c r="B34" s="27" t="s">
        <v>34</v>
      </c>
      <c r="C34" s="28">
        <v>7549</v>
      </c>
      <c r="D34" s="29">
        <v>1160</v>
      </c>
      <c r="E34" s="72">
        <v>176984</v>
      </c>
      <c r="F34" s="20"/>
    </row>
    <row r="35" spans="1:6" s="15" customFormat="1" ht="16.5" customHeight="1" x14ac:dyDescent="0.2">
      <c r="A35" s="110" t="s">
        <v>35</v>
      </c>
      <c r="B35" s="106"/>
      <c r="C35" s="9">
        <f>+C6/12</f>
        <v>25927.916666666668</v>
      </c>
      <c r="D35" s="10">
        <f>+D6/12</f>
        <v>3165.5833333333335</v>
      </c>
      <c r="E35" s="73">
        <f>+E6/12</f>
        <v>629512.69736842078</v>
      </c>
      <c r="F35" s="20"/>
    </row>
    <row r="36" spans="1:6" s="15" customFormat="1" ht="33.75" customHeight="1" x14ac:dyDescent="0.2">
      <c r="A36" s="95" t="s">
        <v>41</v>
      </c>
      <c r="B36" s="96"/>
      <c r="C36" s="30">
        <f>+C35-'Таблица 2 - 2022 г. '!C35</f>
        <v>-2115.1666666666642</v>
      </c>
      <c r="D36" s="30">
        <f>+D35-'Таблица 2 - 2022 г. '!D35</f>
        <v>999.25</v>
      </c>
      <c r="E36" s="74">
        <f>+E35-'Таблица 2 - 2022 г. '!E35</f>
        <v>9144.780701754149</v>
      </c>
      <c r="F36" s="20"/>
    </row>
    <row r="37" spans="1:6" s="15" customFormat="1" ht="33.75" customHeight="1" x14ac:dyDescent="0.2">
      <c r="A37" s="97" t="s">
        <v>42</v>
      </c>
      <c r="B37" s="98"/>
      <c r="C37" s="31">
        <f>+C35/'Таблица 2 - 2022 г. '!C35-1</f>
        <v>-7.5425609998900467E-2</v>
      </c>
      <c r="D37" s="31">
        <f>+D35/'Таблица 2 - 2022 г. '!D35-1</f>
        <v>0.46126327127250333</v>
      </c>
      <c r="E37" s="75">
        <f>+E35/'Таблица 2 - 2022 г. '!E35-1</f>
        <v>1.4740898837726002E-2</v>
      </c>
      <c r="F37" s="20"/>
    </row>
  </sheetData>
  <mergeCells count="7">
    <mergeCell ref="A37:B37"/>
    <mergeCell ref="A1:E1"/>
    <mergeCell ref="A4:B4"/>
    <mergeCell ref="A5:B5"/>
    <mergeCell ref="A6:B6"/>
    <mergeCell ref="A35:B35"/>
    <mergeCell ref="A36:B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>&amp;R&amp;"Times New Roman,Regular"&amp;10Приложение Плащания от трансфери от МЗ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7"/>
  <sheetViews>
    <sheetView view="pageBreakPreview" topLeftCell="A13" zoomScaleNormal="100" zoomScaleSheetLayoutView="100" workbookViewId="0">
      <selection activeCell="F7" sqref="F7"/>
    </sheetView>
  </sheetViews>
  <sheetFormatPr defaultRowHeight="12.75" x14ac:dyDescent="0.2"/>
  <cols>
    <col min="1" max="1" width="3.5703125" style="1" customWidth="1"/>
    <col min="2" max="2" width="46" style="1" customWidth="1"/>
    <col min="3" max="5" width="18.5703125" style="1" customWidth="1"/>
    <col min="6" max="6" width="14.42578125" style="1" customWidth="1"/>
    <col min="7" max="16384" width="9.140625" style="1"/>
  </cols>
  <sheetData>
    <row r="1" spans="1:8" ht="56.25" customHeight="1" x14ac:dyDescent="0.2">
      <c r="A1" s="99" t="s">
        <v>72</v>
      </c>
      <c r="B1" s="99"/>
      <c r="C1" s="99"/>
      <c r="D1" s="99"/>
      <c r="E1" s="99"/>
    </row>
    <row r="2" spans="1:8" x14ac:dyDescent="0.2">
      <c r="A2" s="2"/>
      <c r="B2" s="2"/>
      <c r="C2" s="2"/>
      <c r="D2" s="2"/>
      <c r="E2" s="3"/>
    </row>
    <row r="3" spans="1:8" s="39" customFormat="1" ht="78.75" customHeight="1" x14ac:dyDescent="0.2">
      <c r="A3" s="80" t="s">
        <v>63</v>
      </c>
      <c r="B3" s="81" t="s">
        <v>0</v>
      </c>
      <c r="C3" s="81" t="s">
        <v>1</v>
      </c>
      <c r="D3" s="81" t="s">
        <v>2</v>
      </c>
      <c r="E3" s="82" t="s">
        <v>3</v>
      </c>
      <c r="F3" s="38"/>
      <c r="G3" s="38"/>
      <c r="H3" s="38"/>
    </row>
    <row r="4" spans="1:8" s="8" customFormat="1" ht="32.25" customHeight="1" x14ac:dyDescent="0.2">
      <c r="A4" s="113" t="s">
        <v>39</v>
      </c>
      <c r="B4" s="114"/>
      <c r="C4" s="83">
        <f>+C6</f>
        <v>336517</v>
      </c>
      <c r="D4" s="83">
        <f>+D6</f>
        <v>25996</v>
      </c>
      <c r="E4" s="84">
        <f>+E6</f>
        <v>7444415</v>
      </c>
      <c r="F4" s="1"/>
      <c r="G4" s="1"/>
      <c r="H4" s="1"/>
    </row>
    <row r="5" spans="1:8" s="8" customFormat="1" ht="20.25" customHeight="1" x14ac:dyDescent="0.2">
      <c r="A5" s="115" t="s">
        <v>4</v>
      </c>
      <c r="B5" s="116"/>
      <c r="C5" s="85" t="s">
        <v>5</v>
      </c>
      <c r="D5" s="85" t="s">
        <v>5</v>
      </c>
      <c r="E5" s="86" t="s">
        <v>5</v>
      </c>
      <c r="F5" s="1"/>
      <c r="G5" s="1"/>
      <c r="H5" s="1"/>
    </row>
    <row r="6" spans="1:8" s="15" customFormat="1" ht="21.75" customHeight="1" x14ac:dyDescent="0.2">
      <c r="A6" s="117" t="s">
        <v>6</v>
      </c>
      <c r="B6" s="118"/>
      <c r="C6" s="83">
        <f t="shared" ref="C6:E6" si="0">SUM(C7:C34)</f>
        <v>336517</v>
      </c>
      <c r="D6" s="83">
        <f t="shared" si="0"/>
        <v>25996</v>
      </c>
      <c r="E6" s="84">
        <f t="shared" si="0"/>
        <v>7444415</v>
      </c>
      <c r="F6" s="1"/>
      <c r="G6" s="1"/>
      <c r="H6" s="1"/>
    </row>
    <row r="7" spans="1:8" s="21" customFormat="1" x14ac:dyDescent="0.2">
      <c r="A7" s="87">
        <v>1</v>
      </c>
      <c r="B7" s="88" t="s">
        <v>7</v>
      </c>
      <c r="C7" s="19">
        <v>16052</v>
      </c>
      <c r="D7" s="19">
        <v>355</v>
      </c>
      <c r="E7" s="71">
        <v>351469</v>
      </c>
      <c r="F7" s="20"/>
      <c r="G7" s="1"/>
      <c r="H7" s="1"/>
    </row>
    <row r="8" spans="1:8" s="21" customFormat="1" x14ac:dyDescent="0.2">
      <c r="A8" s="87">
        <v>2</v>
      </c>
      <c r="B8" s="88" t="s">
        <v>8</v>
      </c>
      <c r="C8" s="19">
        <v>18180</v>
      </c>
      <c r="D8" s="19">
        <v>1253</v>
      </c>
      <c r="E8" s="71">
        <v>574944</v>
      </c>
      <c r="F8" s="20"/>
      <c r="G8" s="1"/>
      <c r="H8" s="1"/>
    </row>
    <row r="9" spans="1:8" s="21" customFormat="1" x14ac:dyDescent="0.2">
      <c r="A9" s="87">
        <v>3</v>
      </c>
      <c r="B9" s="88" t="s">
        <v>9</v>
      </c>
      <c r="C9" s="19">
        <v>20733</v>
      </c>
      <c r="D9" s="19">
        <v>857</v>
      </c>
      <c r="E9" s="71">
        <v>545590</v>
      </c>
      <c r="F9" s="20"/>
      <c r="G9" s="1"/>
      <c r="H9" s="1"/>
    </row>
    <row r="10" spans="1:8" s="21" customFormat="1" x14ac:dyDescent="0.2">
      <c r="A10" s="87">
        <v>4</v>
      </c>
      <c r="B10" s="88" t="s">
        <v>10</v>
      </c>
      <c r="C10" s="19">
        <v>11694</v>
      </c>
      <c r="D10" s="19">
        <v>1157</v>
      </c>
      <c r="E10" s="71">
        <v>328231</v>
      </c>
      <c r="F10" s="20"/>
    </row>
    <row r="11" spans="1:8" s="21" customFormat="1" x14ac:dyDescent="0.2">
      <c r="A11" s="87">
        <v>5</v>
      </c>
      <c r="B11" s="88" t="s">
        <v>11</v>
      </c>
      <c r="C11" s="19">
        <v>4379</v>
      </c>
      <c r="D11" s="19">
        <v>209</v>
      </c>
      <c r="E11" s="71">
        <v>124539</v>
      </c>
      <c r="F11" s="20"/>
    </row>
    <row r="12" spans="1:8" s="21" customFormat="1" x14ac:dyDescent="0.2">
      <c r="A12" s="87">
        <v>6</v>
      </c>
      <c r="B12" s="88" t="s">
        <v>12</v>
      </c>
      <c r="C12" s="19">
        <v>8962</v>
      </c>
      <c r="D12" s="19">
        <v>483</v>
      </c>
      <c r="E12" s="71">
        <v>118084</v>
      </c>
      <c r="F12" s="20"/>
    </row>
    <row r="13" spans="1:8" s="21" customFormat="1" x14ac:dyDescent="0.2">
      <c r="A13" s="87">
        <v>7</v>
      </c>
      <c r="B13" s="88" t="s">
        <v>13</v>
      </c>
      <c r="C13" s="19">
        <v>4847</v>
      </c>
      <c r="D13" s="19">
        <v>66</v>
      </c>
      <c r="E13" s="71">
        <v>141735</v>
      </c>
      <c r="F13" s="20"/>
    </row>
    <row r="14" spans="1:8" s="21" customFormat="1" x14ac:dyDescent="0.2">
      <c r="A14" s="87">
        <v>8</v>
      </c>
      <c r="B14" s="88" t="s">
        <v>14</v>
      </c>
      <c r="C14" s="19">
        <v>8999</v>
      </c>
      <c r="D14" s="19">
        <v>805</v>
      </c>
      <c r="E14" s="71">
        <v>243709</v>
      </c>
      <c r="F14" s="20"/>
    </row>
    <row r="15" spans="1:8" s="21" customFormat="1" x14ac:dyDescent="0.2">
      <c r="A15" s="87">
        <v>9</v>
      </c>
      <c r="B15" s="88" t="s">
        <v>15</v>
      </c>
      <c r="C15" s="19">
        <v>8051</v>
      </c>
      <c r="D15" s="19">
        <v>230</v>
      </c>
      <c r="E15" s="71">
        <v>124724</v>
      </c>
      <c r="F15" s="20"/>
    </row>
    <row r="16" spans="1:8" s="21" customFormat="1" x14ac:dyDescent="0.2">
      <c r="A16" s="87">
        <v>10</v>
      </c>
      <c r="B16" s="88" t="s">
        <v>16</v>
      </c>
      <c r="C16" s="19">
        <v>5463</v>
      </c>
      <c r="D16" s="19">
        <v>167</v>
      </c>
      <c r="E16" s="71">
        <v>186810</v>
      </c>
      <c r="F16" s="20"/>
    </row>
    <row r="17" spans="1:6" s="21" customFormat="1" x14ac:dyDescent="0.2">
      <c r="A17" s="87">
        <v>11</v>
      </c>
      <c r="B17" s="88" t="s">
        <v>17</v>
      </c>
      <c r="C17" s="19">
        <v>7565</v>
      </c>
      <c r="D17" s="19">
        <v>146</v>
      </c>
      <c r="E17" s="71">
        <v>168839</v>
      </c>
      <c r="F17" s="20"/>
    </row>
    <row r="18" spans="1:6" s="21" customFormat="1" x14ac:dyDescent="0.2">
      <c r="A18" s="87">
        <v>12</v>
      </c>
      <c r="B18" s="88" t="s">
        <v>18</v>
      </c>
      <c r="C18" s="19">
        <v>6022</v>
      </c>
      <c r="D18" s="19">
        <v>1112</v>
      </c>
      <c r="E18" s="71">
        <v>131865</v>
      </c>
      <c r="F18" s="20"/>
    </row>
    <row r="19" spans="1:6" s="21" customFormat="1" x14ac:dyDescent="0.2">
      <c r="A19" s="87">
        <v>13</v>
      </c>
      <c r="B19" s="88" t="s">
        <v>19</v>
      </c>
      <c r="C19" s="19">
        <v>12159</v>
      </c>
      <c r="D19" s="19">
        <v>991</v>
      </c>
      <c r="E19" s="71">
        <v>364465</v>
      </c>
      <c r="F19" s="20"/>
    </row>
    <row r="20" spans="1:6" s="21" customFormat="1" x14ac:dyDescent="0.2">
      <c r="A20" s="87">
        <v>14</v>
      </c>
      <c r="B20" s="88" t="s">
        <v>20</v>
      </c>
      <c r="C20" s="19">
        <v>4828</v>
      </c>
      <c r="D20" s="19">
        <v>195</v>
      </c>
      <c r="E20" s="71">
        <v>101699</v>
      </c>
      <c r="F20" s="20"/>
    </row>
    <row r="21" spans="1:6" s="24" customFormat="1" x14ac:dyDescent="0.2">
      <c r="A21" s="89">
        <v>15</v>
      </c>
      <c r="B21" s="90" t="s">
        <v>21</v>
      </c>
      <c r="C21" s="19">
        <v>17176</v>
      </c>
      <c r="D21" s="19">
        <v>2110</v>
      </c>
      <c r="E21" s="71">
        <v>291137</v>
      </c>
      <c r="F21" s="20"/>
    </row>
    <row r="22" spans="1:6" s="21" customFormat="1" x14ac:dyDescent="0.2">
      <c r="A22" s="87">
        <v>16</v>
      </c>
      <c r="B22" s="88" t="s">
        <v>22</v>
      </c>
      <c r="C22" s="19">
        <v>37333</v>
      </c>
      <c r="D22" s="19">
        <v>1981</v>
      </c>
      <c r="E22" s="71">
        <v>759924</v>
      </c>
      <c r="F22" s="20"/>
    </row>
    <row r="23" spans="1:6" s="21" customFormat="1" x14ac:dyDescent="0.2">
      <c r="A23" s="87">
        <v>17</v>
      </c>
      <c r="B23" s="88" t="s">
        <v>23</v>
      </c>
      <c r="C23" s="19">
        <v>5244</v>
      </c>
      <c r="D23" s="19">
        <v>187</v>
      </c>
      <c r="E23" s="71">
        <v>100160</v>
      </c>
      <c r="F23" s="20"/>
    </row>
    <row r="24" spans="1:6" s="21" customFormat="1" x14ac:dyDescent="0.2">
      <c r="A24" s="87">
        <v>18</v>
      </c>
      <c r="B24" s="88" t="s">
        <v>24</v>
      </c>
      <c r="C24" s="19">
        <v>9145</v>
      </c>
      <c r="D24" s="19">
        <v>858</v>
      </c>
      <c r="E24" s="71">
        <v>285591</v>
      </c>
      <c r="F24" s="20"/>
    </row>
    <row r="25" spans="1:6" s="21" customFormat="1" x14ac:dyDescent="0.2">
      <c r="A25" s="87">
        <v>19</v>
      </c>
      <c r="B25" s="88" t="s">
        <v>25</v>
      </c>
      <c r="C25" s="19">
        <v>4976</v>
      </c>
      <c r="D25" s="19">
        <v>143</v>
      </c>
      <c r="E25" s="71">
        <v>41467</v>
      </c>
      <c r="F25" s="20"/>
    </row>
    <row r="26" spans="1:6" s="21" customFormat="1" x14ac:dyDescent="0.2">
      <c r="A26" s="87">
        <v>20</v>
      </c>
      <c r="B26" s="88" t="s">
        <v>26</v>
      </c>
      <c r="C26" s="19">
        <v>7307</v>
      </c>
      <c r="D26" s="19">
        <v>2579</v>
      </c>
      <c r="E26" s="71">
        <v>247110</v>
      </c>
      <c r="F26" s="20"/>
    </row>
    <row r="27" spans="1:6" s="21" customFormat="1" x14ac:dyDescent="0.2">
      <c r="A27" s="87">
        <v>21</v>
      </c>
      <c r="B27" s="88" t="s">
        <v>27</v>
      </c>
      <c r="C27" s="19">
        <v>5823</v>
      </c>
      <c r="D27" s="19">
        <v>69</v>
      </c>
      <c r="E27" s="71">
        <v>101878</v>
      </c>
      <c r="F27" s="20"/>
    </row>
    <row r="28" spans="1:6" s="21" customFormat="1" x14ac:dyDescent="0.2">
      <c r="A28" s="87">
        <v>22</v>
      </c>
      <c r="B28" s="88" t="s">
        <v>28</v>
      </c>
      <c r="C28" s="19">
        <v>54453</v>
      </c>
      <c r="D28" s="19">
        <v>6152</v>
      </c>
      <c r="E28" s="71">
        <v>858737</v>
      </c>
      <c r="F28" s="20"/>
    </row>
    <row r="29" spans="1:6" s="25" customFormat="1" x14ac:dyDescent="0.2">
      <c r="A29" s="87">
        <v>23</v>
      </c>
      <c r="B29" s="88" t="s">
        <v>29</v>
      </c>
      <c r="C29" s="19">
        <v>7093</v>
      </c>
      <c r="D29" s="19">
        <v>293</v>
      </c>
      <c r="E29" s="71">
        <v>208589</v>
      </c>
      <c r="F29" s="20"/>
    </row>
    <row r="30" spans="1:6" s="21" customFormat="1" x14ac:dyDescent="0.2">
      <c r="A30" s="87">
        <v>24</v>
      </c>
      <c r="B30" s="88" t="s">
        <v>30</v>
      </c>
      <c r="C30" s="19">
        <v>16322</v>
      </c>
      <c r="D30" s="19">
        <v>1001</v>
      </c>
      <c r="E30" s="71">
        <v>359733</v>
      </c>
      <c r="F30" s="20"/>
    </row>
    <row r="31" spans="1:6" s="21" customFormat="1" x14ac:dyDescent="0.2">
      <c r="A31" s="87">
        <v>25</v>
      </c>
      <c r="B31" s="88" t="s">
        <v>31</v>
      </c>
      <c r="C31" s="19">
        <v>4138</v>
      </c>
      <c r="D31" s="19">
        <v>174</v>
      </c>
      <c r="E31" s="71">
        <v>128658</v>
      </c>
      <c r="F31" s="20"/>
    </row>
    <row r="32" spans="1:6" s="21" customFormat="1" x14ac:dyDescent="0.2">
      <c r="A32" s="87">
        <v>26</v>
      </c>
      <c r="B32" s="88" t="s">
        <v>32</v>
      </c>
      <c r="C32" s="19">
        <v>11974</v>
      </c>
      <c r="D32" s="19">
        <v>792</v>
      </c>
      <c r="E32" s="71">
        <v>228980</v>
      </c>
      <c r="F32" s="20"/>
    </row>
    <row r="33" spans="1:6" s="21" customFormat="1" x14ac:dyDescent="0.2">
      <c r="A33" s="87">
        <v>27</v>
      </c>
      <c r="B33" s="88" t="s">
        <v>33</v>
      </c>
      <c r="C33" s="19">
        <v>8727</v>
      </c>
      <c r="D33" s="19">
        <v>518</v>
      </c>
      <c r="E33" s="71">
        <v>153343</v>
      </c>
      <c r="F33" s="20"/>
    </row>
    <row r="34" spans="1:6" s="21" customFormat="1" x14ac:dyDescent="0.2">
      <c r="A34" s="87">
        <v>28</v>
      </c>
      <c r="B34" s="88" t="s">
        <v>34</v>
      </c>
      <c r="C34" s="19">
        <v>8872</v>
      </c>
      <c r="D34" s="19">
        <v>1113</v>
      </c>
      <c r="E34" s="71">
        <v>172405</v>
      </c>
      <c r="F34" s="20"/>
    </row>
    <row r="35" spans="1:6" s="15" customFormat="1" x14ac:dyDescent="0.2">
      <c r="A35" s="117" t="s">
        <v>35</v>
      </c>
      <c r="B35" s="118"/>
      <c r="C35" s="83">
        <f>+C6/12</f>
        <v>28043.083333333332</v>
      </c>
      <c r="D35" s="83">
        <f>+D6/12</f>
        <v>2166.3333333333335</v>
      </c>
      <c r="E35" s="84">
        <f>+E6/12</f>
        <v>620367.91666666663</v>
      </c>
      <c r="F35" s="20"/>
    </row>
    <row r="36" spans="1:6" s="15" customFormat="1" ht="33.75" customHeight="1" x14ac:dyDescent="0.2">
      <c r="A36" s="119" t="s">
        <v>36</v>
      </c>
      <c r="B36" s="120"/>
      <c r="C36" s="91">
        <v>11891.416666666666</v>
      </c>
      <c r="D36" s="91">
        <v>-123.49999999999955</v>
      </c>
      <c r="E36" s="92">
        <v>20739.375877193292</v>
      </c>
      <c r="F36" s="20"/>
    </row>
    <row r="37" spans="1:6" s="15" customFormat="1" ht="33.75" customHeight="1" x14ac:dyDescent="0.2">
      <c r="A37" s="111" t="s">
        <v>37</v>
      </c>
      <c r="B37" s="112"/>
      <c r="C37" s="93">
        <v>0.73623465070684135</v>
      </c>
      <c r="D37" s="93">
        <v>-5.3934056335977698E-2</v>
      </c>
      <c r="E37" s="94">
        <v>3.4587039252480745E-2</v>
      </c>
      <c r="F37" s="20"/>
    </row>
  </sheetData>
  <mergeCells count="7">
    <mergeCell ref="A37:B37"/>
    <mergeCell ref="A1:E1"/>
    <mergeCell ref="A4:B4"/>
    <mergeCell ref="A5:B5"/>
    <mergeCell ref="A6:B6"/>
    <mergeCell ref="A35:B35"/>
    <mergeCell ref="A36:B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>&amp;R&amp;"Times New Roman,Regular"&amp;10Приложение Плащания от трансфери от МЗ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0"/>
  <sheetViews>
    <sheetView topLeftCell="U1" workbookViewId="0">
      <selection activeCell="AD3" sqref="AD3:AF30"/>
    </sheetView>
  </sheetViews>
  <sheetFormatPr defaultRowHeight="15" x14ac:dyDescent="0.25"/>
  <cols>
    <col min="10" max="10" width="10" bestFit="1" customWidth="1"/>
    <col min="11" max="12" width="11.42578125" bestFit="1" customWidth="1"/>
    <col min="13" max="13" width="9.5703125" bestFit="1" customWidth="1"/>
  </cols>
  <sheetData>
    <row r="1" spans="1:44" x14ac:dyDescent="0.25">
      <c r="A1" s="42" t="s">
        <v>43</v>
      </c>
      <c r="B1" s="42" t="s">
        <v>44</v>
      </c>
      <c r="C1" s="42" t="s">
        <v>45</v>
      </c>
      <c r="D1" s="42" t="s">
        <v>46</v>
      </c>
      <c r="E1" s="42" t="s">
        <v>47</v>
      </c>
      <c r="F1" s="42" t="s">
        <v>48</v>
      </c>
      <c r="G1" s="42" t="s">
        <v>49</v>
      </c>
      <c r="H1" s="42" t="s">
        <v>50</v>
      </c>
      <c r="R1" s="53">
        <f>SUM(R3:R30)</f>
        <v>-388</v>
      </c>
      <c r="S1" s="53">
        <f t="shared" ref="S1:X1" si="0">SUM(S3:S30)</f>
        <v>0</v>
      </c>
      <c r="T1" s="53">
        <f t="shared" si="0"/>
        <v>0</v>
      </c>
      <c r="U1" s="53">
        <f t="shared" si="0"/>
        <v>0</v>
      </c>
      <c r="V1" s="53">
        <f t="shared" si="0"/>
        <v>0</v>
      </c>
      <c r="W1" s="53">
        <f t="shared" si="0"/>
        <v>304.52</v>
      </c>
      <c r="X1" s="53">
        <f t="shared" si="0"/>
        <v>-898.00000000000216</v>
      </c>
      <c r="Z1" s="53">
        <f>SUM(Z3:Z30)</f>
        <v>-388</v>
      </c>
      <c r="AA1" s="53">
        <f t="shared" ref="AA1:AB1" si="1">SUM(AA3:AA30)</f>
        <v>304.52</v>
      </c>
      <c r="AB1" s="53">
        <f t="shared" si="1"/>
        <v>-898.00000000000216</v>
      </c>
      <c r="AD1" t="s">
        <v>61</v>
      </c>
      <c r="AH1" t="s">
        <v>62</v>
      </c>
    </row>
    <row r="2" spans="1:44" x14ac:dyDescent="0.25">
      <c r="A2" s="43">
        <v>1</v>
      </c>
      <c r="B2" s="43">
        <v>981</v>
      </c>
      <c r="C2" s="44"/>
      <c r="D2" s="43">
        <v>125944.47999999998</v>
      </c>
      <c r="E2" s="43">
        <v>82.580000000000013</v>
      </c>
      <c r="F2" s="43">
        <v>690239.59999999974</v>
      </c>
      <c r="G2" s="43">
        <v>315781.43999999994</v>
      </c>
      <c r="H2" s="43">
        <v>60568</v>
      </c>
      <c r="J2" s="45">
        <f>+H2</f>
        <v>60568</v>
      </c>
      <c r="K2" s="45">
        <f>+B2+C2+D2+E2+G2</f>
        <v>442789.49999999994</v>
      </c>
      <c r="L2" s="45">
        <f>+F2</f>
        <v>690239.59999999974</v>
      </c>
      <c r="M2" s="46"/>
      <c r="Q2" s="47" t="s">
        <v>43</v>
      </c>
      <c r="R2" s="47" t="s">
        <v>51</v>
      </c>
      <c r="S2" s="47" t="s">
        <v>52</v>
      </c>
      <c r="T2" s="47" t="s">
        <v>53</v>
      </c>
      <c r="U2" s="47" t="s">
        <v>54</v>
      </c>
      <c r="V2" s="47" t="s">
        <v>55</v>
      </c>
      <c r="W2" s="47" t="s">
        <v>56</v>
      </c>
      <c r="X2" s="47" t="s">
        <v>57</v>
      </c>
      <c r="AL2" s="47" t="s">
        <v>43</v>
      </c>
      <c r="AM2" s="47" t="s">
        <v>58</v>
      </c>
      <c r="AN2" s="47" t="s">
        <v>59</v>
      </c>
      <c r="AO2" s="47" t="s">
        <v>60</v>
      </c>
      <c r="AP2" s="47" t="s">
        <v>60</v>
      </c>
      <c r="AQ2" s="47" t="s">
        <v>60</v>
      </c>
      <c r="AR2" s="47" t="s">
        <v>60</v>
      </c>
    </row>
    <row r="3" spans="1:44" x14ac:dyDescent="0.25">
      <c r="A3" s="43">
        <v>2</v>
      </c>
      <c r="B3" s="43">
        <v>4792</v>
      </c>
      <c r="C3" s="43">
        <v>165</v>
      </c>
      <c r="D3" s="43">
        <v>359451.12</v>
      </c>
      <c r="E3" s="43">
        <v>3945.0799999999995</v>
      </c>
      <c r="F3" s="43">
        <v>1101954.3999999985</v>
      </c>
      <c r="G3" s="43">
        <v>675336.12599999993</v>
      </c>
      <c r="H3" s="43">
        <v>68188</v>
      </c>
      <c r="J3" s="45">
        <f t="shared" ref="J3:J29" si="2">+H3</f>
        <v>68188</v>
      </c>
      <c r="K3" s="45">
        <f t="shared" ref="K3:K29" si="3">+B3+C3+D3+E3+G3</f>
        <v>1043689.3259999999</v>
      </c>
      <c r="L3" s="45">
        <f t="shared" ref="L3:L29" si="4">+F3</f>
        <v>1101954.3999999985</v>
      </c>
      <c r="M3" s="46"/>
      <c r="P3">
        <v>1</v>
      </c>
      <c r="Q3" s="48">
        <v>1</v>
      </c>
      <c r="R3" s="50"/>
      <c r="S3" s="50"/>
      <c r="T3" s="50"/>
      <c r="U3" s="50"/>
      <c r="V3" s="50"/>
      <c r="W3" s="50"/>
      <c r="X3" s="51">
        <v>-83.600000000000335</v>
      </c>
      <c r="Y3" s="46"/>
      <c r="Z3" s="53">
        <f>+R3</f>
        <v>0</v>
      </c>
      <c r="AA3" s="53">
        <f>SUM(S3:W3)</f>
        <v>0</v>
      </c>
      <c r="AB3" s="53">
        <f>+X3</f>
        <v>-83.600000000000335</v>
      </c>
      <c r="AD3" s="54">
        <f>+J2+Z3</f>
        <v>60568</v>
      </c>
      <c r="AE3" s="54">
        <f t="shared" ref="AE3:AF3" si="5">+K2+AA3</f>
        <v>442789.49999999994</v>
      </c>
      <c r="AF3" s="54">
        <f t="shared" si="5"/>
        <v>690155.99999999977</v>
      </c>
      <c r="AH3" s="55">
        <f>+AD3/4</f>
        <v>15142</v>
      </c>
      <c r="AI3" s="56">
        <f>SUM(AM3:AR3)</f>
        <v>607</v>
      </c>
      <c r="AJ3" s="55">
        <f>+AF3/1.9</f>
        <v>363239.99999999988</v>
      </c>
      <c r="AL3" s="48">
        <v>1</v>
      </c>
      <c r="AM3" s="49"/>
      <c r="AN3" s="49"/>
      <c r="AO3" s="48">
        <v>265</v>
      </c>
      <c r="AP3" s="48">
        <v>277</v>
      </c>
      <c r="AQ3" s="48">
        <v>27</v>
      </c>
      <c r="AR3" s="48">
        <v>38</v>
      </c>
    </row>
    <row r="4" spans="1:44" x14ac:dyDescent="0.25">
      <c r="A4" s="43">
        <v>3</v>
      </c>
      <c r="B4" s="43">
        <v>4882</v>
      </c>
      <c r="C4" s="44"/>
      <c r="D4" s="43">
        <v>124235.27999999997</v>
      </c>
      <c r="E4" s="43">
        <v>1042.8699999999999</v>
      </c>
      <c r="F4" s="43">
        <v>1051406.7999999986</v>
      </c>
      <c r="G4" s="43">
        <v>504013.07799999998</v>
      </c>
      <c r="H4" s="43">
        <v>76408</v>
      </c>
      <c r="J4" s="45">
        <f t="shared" si="2"/>
        <v>76408</v>
      </c>
      <c r="K4" s="45">
        <f t="shared" si="3"/>
        <v>634173.22799999989</v>
      </c>
      <c r="L4" s="45">
        <f t="shared" si="4"/>
        <v>1051406.7999999986</v>
      </c>
      <c r="M4" s="46"/>
      <c r="P4">
        <v>2</v>
      </c>
      <c r="Q4" s="48"/>
      <c r="R4" s="50"/>
      <c r="S4" s="50"/>
      <c r="T4" s="50"/>
      <c r="U4" s="50"/>
      <c r="V4" s="50"/>
      <c r="W4" s="50"/>
      <c r="X4" s="51"/>
      <c r="Y4" s="46"/>
      <c r="Z4" s="53">
        <f t="shared" ref="Z4:Z30" si="6">+R4</f>
        <v>0</v>
      </c>
      <c r="AA4" s="53">
        <f t="shared" ref="AA4:AA30" si="7">SUM(S4:W4)</f>
        <v>0</v>
      </c>
      <c r="AB4" s="53">
        <f t="shared" ref="AB4:AB30" si="8">+X4</f>
        <v>0</v>
      </c>
      <c r="AD4" s="54">
        <f t="shared" ref="AD4:AD30" si="9">+J3+Z4</f>
        <v>68188</v>
      </c>
      <c r="AE4" s="54">
        <f t="shared" ref="AE4:AE30" si="10">+K3+AA4</f>
        <v>1043689.3259999999</v>
      </c>
      <c r="AF4" s="54">
        <f t="shared" ref="AF4:AF30" si="11">+L3+AB4</f>
        <v>1101954.3999999985</v>
      </c>
      <c r="AH4" s="55">
        <f t="shared" ref="AH4:AH30" si="12">+AD4/4</f>
        <v>17047</v>
      </c>
      <c r="AI4" s="56">
        <f t="shared" ref="AI4:AI30" si="13">SUM(AM4:AR4)</f>
        <v>2422</v>
      </c>
      <c r="AJ4" s="55">
        <f t="shared" ref="AJ4:AJ30" si="14">+AF4/1.9</f>
        <v>579975.99999999919</v>
      </c>
      <c r="AL4" s="48">
        <v>2</v>
      </c>
      <c r="AM4" s="48">
        <v>0</v>
      </c>
      <c r="AN4" s="48">
        <v>8</v>
      </c>
      <c r="AO4" s="48">
        <v>905</v>
      </c>
      <c r="AP4" s="48">
        <v>535</v>
      </c>
      <c r="AQ4" s="48">
        <v>136</v>
      </c>
      <c r="AR4" s="48">
        <v>838</v>
      </c>
    </row>
    <row r="5" spans="1:44" x14ac:dyDescent="0.25">
      <c r="A5" s="43">
        <v>4</v>
      </c>
      <c r="B5" s="43">
        <v>16205</v>
      </c>
      <c r="C5" s="44"/>
      <c r="D5" s="43">
        <v>115886.95999999999</v>
      </c>
      <c r="E5" s="43">
        <v>4156.63</v>
      </c>
      <c r="F5" s="43">
        <v>613701.89999999886</v>
      </c>
      <c r="G5" s="43">
        <v>248487.94</v>
      </c>
      <c r="H5" s="43">
        <v>45568</v>
      </c>
      <c r="J5" s="45">
        <f t="shared" si="2"/>
        <v>45568</v>
      </c>
      <c r="K5" s="45">
        <f t="shared" si="3"/>
        <v>384736.53</v>
      </c>
      <c r="L5" s="45">
        <f t="shared" si="4"/>
        <v>613701.89999999886</v>
      </c>
      <c r="M5" s="46"/>
      <c r="P5">
        <v>3</v>
      </c>
      <c r="Q5" s="48">
        <v>3</v>
      </c>
      <c r="R5" s="51">
        <v>-4</v>
      </c>
      <c r="S5" s="50"/>
      <c r="T5" s="50"/>
      <c r="U5" s="50"/>
      <c r="V5" s="50"/>
      <c r="W5" s="50"/>
      <c r="X5" s="51">
        <v>-4.5474735088646412E-13</v>
      </c>
      <c r="Y5" s="46"/>
      <c r="Z5" s="53">
        <f t="shared" si="6"/>
        <v>-4</v>
      </c>
      <c r="AA5" s="53">
        <f t="shared" si="7"/>
        <v>0</v>
      </c>
      <c r="AB5" s="53">
        <f t="shared" si="8"/>
        <v>-4.5474735088646412E-13</v>
      </c>
      <c r="AD5" s="54">
        <f t="shared" si="9"/>
        <v>76404</v>
      </c>
      <c r="AE5" s="54">
        <f t="shared" si="10"/>
        <v>634173.22799999989</v>
      </c>
      <c r="AF5" s="54">
        <f t="shared" si="11"/>
        <v>1051406.7999999986</v>
      </c>
      <c r="AH5" s="55">
        <f t="shared" si="12"/>
        <v>19101</v>
      </c>
      <c r="AI5" s="56">
        <f t="shared" si="13"/>
        <v>1552</v>
      </c>
      <c r="AJ5" s="55">
        <f t="shared" si="14"/>
        <v>553371.9999999993</v>
      </c>
      <c r="AL5" s="48">
        <v>3</v>
      </c>
      <c r="AM5" s="49"/>
      <c r="AN5" s="49"/>
      <c r="AO5" s="48">
        <v>384</v>
      </c>
      <c r="AP5" s="48">
        <v>428</v>
      </c>
      <c r="AQ5" s="48">
        <v>142</v>
      </c>
      <c r="AR5" s="48">
        <v>598</v>
      </c>
    </row>
    <row r="6" spans="1:44" x14ac:dyDescent="0.25">
      <c r="A6" s="43">
        <v>5</v>
      </c>
      <c r="B6" s="43">
        <v>4152</v>
      </c>
      <c r="C6" s="44"/>
      <c r="D6" s="43">
        <v>4968</v>
      </c>
      <c r="E6" s="44"/>
      <c r="F6" s="43">
        <v>236660.19999999981</v>
      </c>
      <c r="G6" s="43">
        <v>53415.349999999991</v>
      </c>
      <c r="H6" s="43">
        <v>15460</v>
      </c>
      <c r="J6" s="45">
        <f t="shared" si="2"/>
        <v>15460</v>
      </c>
      <c r="K6" s="45">
        <f t="shared" si="3"/>
        <v>62535.349999999991</v>
      </c>
      <c r="L6" s="45">
        <f t="shared" si="4"/>
        <v>236660.19999999981</v>
      </c>
      <c r="M6" s="46"/>
      <c r="P6">
        <v>4</v>
      </c>
      <c r="Q6" s="48">
        <v>4</v>
      </c>
      <c r="R6" s="50"/>
      <c r="S6" s="50"/>
      <c r="T6" s="50"/>
      <c r="U6" s="50"/>
      <c r="V6" s="50"/>
      <c r="W6" s="50"/>
      <c r="X6" s="51">
        <v>1.7053025658242404E-13</v>
      </c>
      <c r="Y6" s="46"/>
      <c r="Z6" s="53">
        <f t="shared" si="6"/>
        <v>0</v>
      </c>
      <c r="AA6" s="53">
        <f t="shared" si="7"/>
        <v>0</v>
      </c>
      <c r="AB6" s="53">
        <f t="shared" si="8"/>
        <v>1.7053025658242404E-13</v>
      </c>
      <c r="AD6" s="54">
        <f t="shared" si="9"/>
        <v>45568</v>
      </c>
      <c r="AE6" s="54">
        <f t="shared" si="10"/>
        <v>384736.53</v>
      </c>
      <c r="AF6" s="54">
        <f t="shared" si="11"/>
        <v>613701.89999999886</v>
      </c>
      <c r="AH6" s="55">
        <f t="shared" si="12"/>
        <v>11392</v>
      </c>
      <c r="AI6" s="56">
        <f t="shared" si="13"/>
        <v>1790</v>
      </c>
      <c r="AJ6" s="55">
        <f t="shared" si="14"/>
        <v>323000.99999999942</v>
      </c>
      <c r="AL6" s="48">
        <v>4</v>
      </c>
      <c r="AM6" s="49"/>
      <c r="AN6" s="49"/>
      <c r="AO6" s="48">
        <v>320</v>
      </c>
      <c r="AP6" s="48">
        <v>224</v>
      </c>
      <c r="AQ6" s="48">
        <v>464</v>
      </c>
      <c r="AR6" s="48">
        <v>782</v>
      </c>
    </row>
    <row r="7" spans="1:44" x14ac:dyDescent="0.25">
      <c r="A7" s="43">
        <v>6</v>
      </c>
      <c r="B7" s="43">
        <v>6996</v>
      </c>
      <c r="C7" s="43">
        <v>1260</v>
      </c>
      <c r="D7" s="43">
        <v>40967.599999999999</v>
      </c>
      <c r="E7" s="44"/>
      <c r="F7" s="43">
        <v>222558.39999999988</v>
      </c>
      <c r="G7" s="43">
        <v>376598.89000000007</v>
      </c>
      <c r="H7" s="43">
        <v>30244</v>
      </c>
      <c r="J7" s="45">
        <f t="shared" si="2"/>
        <v>30244</v>
      </c>
      <c r="K7" s="45">
        <f t="shared" si="3"/>
        <v>425822.49000000005</v>
      </c>
      <c r="L7" s="45">
        <f t="shared" si="4"/>
        <v>222558.39999999988</v>
      </c>
      <c r="M7" s="46"/>
      <c r="P7">
        <v>5</v>
      </c>
      <c r="Q7" s="48">
        <v>5</v>
      </c>
      <c r="R7" s="50"/>
      <c r="S7" s="50"/>
      <c r="T7" s="50"/>
      <c r="U7" s="50"/>
      <c r="V7" s="50"/>
      <c r="W7" s="50"/>
      <c r="X7" s="51">
        <v>5.6843418860808015E-14</v>
      </c>
      <c r="Y7" s="46"/>
      <c r="Z7" s="53">
        <f t="shared" si="6"/>
        <v>0</v>
      </c>
      <c r="AA7" s="53">
        <f t="shared" si="7"/>
        <v>0</v>
      </c>
      <c r="AB7" s="53">
        <f t="shared" si="8"/>
        <v>5.6843418860808015E-14</v>
      </c>
      <c r="AD7" s="54">
        <f t="shared" si="9"/>
        <v>15460</v>
      </c>
      <c r="AE7" s="54">
        <f t="shared" si="10"/>
        <v>62535.349999999991</v>
      </c>
      <c r="AF7" s="54">
        <f t="shared" si="11"/>
        <v>236660.19999999981</v>
      </c>
      <c r="AH7" s="55">
        <f t="shared" si="12"/>
        <v>3865</v>
      </c>
      <c r="AI7" s="56">
        <f t="shared" si="13"/>
        <v>177</v>
      </c>
      <c r="AJ7" s="55">
        <f t="shared" si="14"/>
        <v>124557.9999999999</v>
      </c>
      <c r="AL7" s="48">
        <v>5</v>
      </c>
      <c r="AM7" s="49"/>
      <c r="AN7" s="49"/>
      <c r="AO7" s="48">
        <v>10</v>
      </c>
      <c r="AP7" s="48">
        <v>47</v>
      </c>
      <c r="AQ7" s="48">
        <v>120</v>
      </c>
      <c r="AR7" s="49"/>
    </row>
    <row r="8" spans="1:44" x14ac:dyDescent="0.25">
      <c r="A8" s="43">
        <v>7</v>
      </c>
      <c r="B8" s="44"/>
      <c r="C8" s="44"/>
      <c r="D8" s="43">
        <v>3564</v>
      </c>
      <c r="E8" s="44"/>
      <c r="F8" s="43">
        <v>270571.40000000008</v>
      </c>
      <c r="G8" s="43">
        <v>61809.07</v>
      </c>
      <c r="H8" s="43">
        <v>19348</v>
      </c>
      <c r="J8" s="45">
        <f t="shared" si="2"/>
        <v>19348</v>
      </c>
      <c r="K8" s="45">
        <f t="shared" si="3"/>
        <v>65373.07</v>
      </c>
      <c r="L8" s="45">
        <f t="shared" si="4"/>
        <v>270571.40000000008</v>
      </c>
      <c r="M8" s="46"/>
      <c r="P8">
        <v>6</v>
      </c>
      <c r="Q8" s="48">
        <v>6</v>
      </c>
      <c r="R8" s="50"/>
      <c r="S8" s="50"/>
      <c r="T8" s="50"/>
      <c r="U8" s="51">
        <v>0</v>
      </c>
      <c r="V8" s="51">
        <v>0</v>
      </c>
      <c r="W8" s="50"/>
      <c r="X8" s="51">
        <v>0</v>
      </c>
      <c r="Y8" s="46"/>
      <c r="Z8" s="53">
        <f t="shared" si="6"/>
        <v>0</v>
      </c>
      <c r="AA8" s="53">
        <f t="shared" si="7"/>
        <v>0</v>
      </c>
      <c r="AB8" s="53">
        <f t="shared" si="8"/>
        <v>0</v>
      </c>
      <c r="AD8" s="54">
        <f t="shared" si="9"/>
        <v>30244</v>
      </c>
      <c r="AE8" s="54">
        <f t="shared" si="10"/>
        <v>425822.49000000005</v>
      </c>
      <c r="AF8" s="54">
        <f t="shared" si="11"/>
        <v>222558.39999999988</v>
      </c>
      <c r="AH8" s="55">
        <f t="shared" si="12"/>
        <v>7561</v>
      </c>
      <c r="AI8" s="56">
        <f t="shared" si="13"/>
        <v>660</v>
      </c>
      <c r="AJ8" s="55">
        <f t="shared" si="14"/>
        <v>117135.99999999994</v>
      </c>
      <c r="AL8" s="48">
        <v>6</v>
      </c>
      <c r="AM8" s="48">
        <v>0</v>
      </c>
      <c r="AN8" s="48">
        <v>63</v>
      </c>
      <c r="AO8" s="48">
        <v>93</v>
      </c>
      <c r="AP8" s="48">
        <v>303</v>
      </c>
      <c r="AQ8" s="48">
        <v>201</v>
      </c>
      <c r="AR8" s="49"/>
    </row>
    <row r="9" spans="1:44" x14ac:dyDescent="0.25">
      <c r="A9" s="43">
        <v>8</v>
      </c>
      <c r="B9" s="43">
        <v>12044</v>
      </c>
      <c r="C9" s="44"/>
      <c r="D9" s="43">
        <v>52039.28</v>
      </c>
      <c r="E9" s="43">
        <v>964.58000000000015</v>
      </c>
      <c r="F9" s="43">
        <v>463009.09999999969</v>
      </c>
      <c r="G9" s="43">
        <v>307641.68</v>
      </c>
      <c r="H9" s="43">
        <v>34652</v>
      </c>
      <c r="J9" s="45">
        <f t="shared" si="2"/>
        <v>34652</v>
      </c>
      <c r="K9" s="45">
        <f t="shared" si="3"/>
        <v>372689.54</v>
      </c>
      <c r="L9" s="45">
        <f t="shared" si="4"/>
        <v>463009.09999999969</v>
      </c>
      <c r="M9" s="46"/>
      <c r="P9">
        <v>7</v>
      </c>
      <c r="Q9" s="48"/>
      <c r="R9" s="50"/>
      <c r="S9" s="50"/>
      <c r="T9" s="50"/>
      <c r="U9" s="52"/>
      <c r="V9" s="52"/>
      <c r="W9" s="50"/>
      <c r="X9" s="51"/>
      <c r="Y9" s="46"/>
      <c r="Z9" s="53">
        <f t="shared" si="6"/>
        <v>0</v>
      </c>
      <c r="AA9" s="53">
        <f t="shared" si="7"/>
        <v>0</v>
      </c>
      <c r="AB9" s="53">
        <f t="shared" si="8"/>
        <v>0</v>
      </c>
      <c r="AD9" s="54">
        <f t="shared" si="9"/>
        <v>19348</v>
      </c>
      <c r="AE9" s="54">
        <f t="shared" si="10"/>
        <v>65373.07</v>
      </c>
      <c r="AF9" s="54">
        <f t="shared" si="11"/>
        <v>270571.40000000008</v>
      </c>
      <c r="AH9" s="55">
        <f t="shared" si="12"/>
        <v>4837</v>
      </c>
      <c r="AI9" s="56">
        <f t="shared" si="13"/>
        <v>76</v>
      </c>
      <c r="AJ9" s="55">
        <f t="shared" si="14"/>
        <v>142406.00000000006</v>
      </c>
      <c r="AL9" s="48">
        <v>7</v>
      </c>
      <c r="AM9" s="49"/>
      <c r="AN9" s="49"/>
      <c r="AO9" s="48">
        <v>12</v>
      </c>
      <c r="AP9" s="48">
        <v>64</v>
      </c>
      <c r="AQ9" s="49"/>
      <c r="AR9" s="49"/>
    </row>
    <row r="10" spans="1:44" x14ac:dyDescent="0.25">
      <c r="A10" s="43">
        <v>9</v>
      </c>
      <c r="B10" s="43">
        <v>1688</v>
      </c>
      <c r="C10" s="44"/>
      <c r="D10" s="43">
        <v>82646.159999999989</v>
      </c>
      <c r="E10" s="43">
        <v>253.71000000000004</v>
      </c>
      <c r="F10" s="43">
        <v>251170.49999999997</v>
      </c>
      <c r="G10" s="43">
        <v>188591.81999999992</v>
      </c>
      <c r="H10" s="43">
        <v>25056</v>
      </c>
      <c r="J10" s="45">
        <f t="shared" si="2"/>
        <v>25056</v>
      </c>
      <c r="K10" s="45">
        <f t="shared" si="3"/>
        <v>273179.68999999994</v>
      </c>
      <c r="L10" s="45">
        <f t="shared" si="4"/>
        <v>251170.49999999997</v>
      </c>
      <c r="M10" s="46"/>
      <c r="P10">
        <v>8</v>
      </c>
      <c r="Q10" s="48"/>
      <c r="R10" s="50"/>
      <c r="S10" s="50"/>
      <c r="T10" s="50"/>
      <c r="U10" s="52"/>
      <c r="V10" s="52"/>
      <c r="W10" s="50"/>
      <c r="X10" s="51"/>
      <c r="Y10" s="46"/>
      <c r="Z10" s="53">
        <f t="shared" si="6"/>
        <v>0</v>
      </c>
      <c r="AA10" s="53">
        <f t="shared" si="7"/>
        <v>0</v>
      </c>
      <c r="AB10" s="53">
        <f t="shared" si="8"/>
        <v>0</v>
      </c>
      <c r="AD10" s="54">
        <f t="shared" si="9"/>
        <v>34652</v>
      </c>
      <c r="AE10" s="54">
        <f t="shared" si="10"/>
        <v>372689.54</v>
      </c>
      <c r="AF10" s="54">
        <f t="shared" si="11"/>
        <v>463009.09999999969</v>
      </c>
      <c r="AH10" s="55">
        <f t="shared" si="12"/>
        <v>8663</v>
      </c>
      <c r="AI10" s="56">
        <f t="shared" si="13"/>
        <v>1045</v>
      </c>
      <c r="AJ10" s="55">
        <f t="shared" si="14"/>
        <v>243688.99999999985</v>
      </c>
      <c r="AL10" s="48">
        <v>8</v>
      </c>
      <c r="AM10" s="49"/>
      <c r="AN10" s="49"/>
      <c r="AO10" s="48">
        <v>119</v>
      </c>
      <c r="AP10" s="48">
        <v>268</v>
      </c>
      <c r="AQ10" s="48">
        <v>344</v>
      </c>
      <c r="AR10" s="48">
        <v>314</v>
      </c>
    </row>
    <row r="11" spans="1:44" x14ac:dyDescent="0.25">
      <c r="A11" s="43">
        <v>10</v>
      </c>
      <c r="B11" s="43">
        <v>176</v>
      </c>
      <c r="C11" s="44"/>
      <c r="D11" s="43">
        <v>33107.279999999999</v>
      </c>
      <c r="E11" s="44"/>
      <c r="F11" s="43">
        <v>350198.50000000052</v>
      </c>
      <c r="G11" s="43">
        <v>118429.01000000011</v>
      </c>
      <c r="H11" s="43">
        <v>19632</v>
      </c>
      <c r="J11" s="45">
        <f t="shared" si="2"/>
        <v>19632</v>
      </c>
      <c r="K11" s="45">
        <f t="shared" si="3"/>
        <v>151712.2900000001</v>
      </c>
      <c r="L11" s="45">
        <f t="shared" si="4"/>
        <v>350198.50000000052</v>
      </c>
      <c r="M11" s="46"/>
      <c r="P11">
        <v>9</v>
      </c>
      <c r="Q11" s="48">
        <v>9</v>
      </c>
      <c r="R11" s="50"/>
      <c r="S11" s="50"/>
      <c r="T11" s="50"/>
      <c r="U11" s="50"/>
      <c r="V11" s="50"/>
      <c r="W11" s="50"/>
      <c r="X11" s="51">
        <v>-2.2737367544323206E-13</v>
      </c>
      <c r="Y11" s="46"/>
      <c r="Z11" s="53">
        <f t="shared" si="6"/>
        <v>0</v>
      </c>
      <c r="AA11" s="53">
        <f t="shared" si="7"/>
        <v>0</v>
      </c>
      <c r="AB11" s="53">
        <f t="shared" si="8"/>
        <v>-2.2737367544323206E-13</v>
      </c>
      <c r="AD11" s="54">
        <f t="shared" si="9"/>
        <v>25056</v>
      </c>
      <c r="AE11" s="54">
        <f t="shared" si="10"/>
        <v>273179.68999999994</v>
      </c>
      <c r="AF11" s="54">
        <f t="shared" si="11"/>
        <v>251170.49999999997</v>
      </c>
      <c r="AH11" s="55">
        <f t="shared" si="12"/>
        <v>6264</v>
      </c>
      <c r="AI11" s="56">
        <f t="shared" si="13"/>
        <v>606</v>
      </c>
      <c r="AJ11" s="55">
        <f t="shared" si="14"/>
        <v>132195</v>
      </c>
      <c r="AL11" s="48">
        <v>9</v>
      </c>
      <c r="AM11" s="49"/>
      <c r="AN11" s="49"/>
      <c r="AO11" s="48">
        <v>244</v>
      </c>
      <c r="AP11" s="48">
        <v>165</v>
      </c>
      <c r="AQ11" s="48">
        <v>50</v>
      </c>
      <c r="AR11" s="48">
        <v>147</v>
      </c>
    </row>
    <row r="12" spans="1:44" x14ac:dyDescent="0.25">
      <c r="A12" s="43">
        <v>11</v>
      </c>
      <c r="B12" s="43">
        <v>108</v>
      </c>
      <c r="C12" s="44"/>
      <c r="D12" s="44"/>
      <c r="E12" s="43">
        <v>65.249999999999986</v>
      </c>
      <c r="F12" s="43">
        <v>315498.79999999976</v>
      </c>
      <c r="G12" s="43">
        <v>207294.16</v>
      </c>
      <c r="H12" s="43">
        <v>25632</v>
      </c>
      <c r="J12" s="45">
        <f t="shared" si="2"/>
        <v>25632</v>
      </c>
      <c r="K12" s="45">
        <f t="shared" si="3"/>
        <v>207467.41</v>
      </c>
      <c r="L12" s="45">
        <f t="shared" si="4"/>
        <v>315498.79999999976</v>
      </c>
      <c r="M12" s="46"/>
      <c r="P12">
        <v>10</v>
      </c>
      <c r="Q12" s="48"/>
      <c r="R12" s="50"/>
      <c r="S12" s="50"/>
      <c r="T12" s="50"/>
      <c r="U12" s="50"/>
      <c r="V12" s="50"/>
      <c r="W12" s="50"/>
      <c r="X12" s="51"/>
      <c r="Y12" s="46"/>
      <c r="Z12" s="53">
        <f t="shared" si="6"/>
        <v>0</v>
      </c>
      <c r="AA12" s="53">
        <f t="shared" si="7"/>
        <v>0</v>
      </c>
      <c r="AB12" s="53">
        <f t="shared" si="8"/>
        <v>0</v>
      </c>
      <c r="AD12" s="54">
        <f t="shared" si="9"/>
        <v>19632</v>
      </c>
      <c r="AE12" s="54">
        <f t="shared" si="10"/>
        <v>151712.2900000001</v>
      </c>
      <c r="AF12" s="54">
        <f t="shared" si="11"/>
        <v>350198.50000000052</v>
      </c>
      <c r="AH12" s="55">
        <f t="shared" si="12"/>
        <v>4908</v>
      </c>
      <c r="AI12" s="56">
        <f t="shared" si="13"/>
        <v>195</v>
      </c>
      <c r="AJ12" s="55">
        <f t="shared" si="14"/>
        <v>184315.00000000029</v>
      </c>
      <c r="AL12" s="48">
        <v>10</v>
      </c>
      <c r="AM12" s="49"/>
      <c r="AN12" s="49"/>
      <c r="AO12" s="48">
        <v>85</v>
      </c>
      <c r="AP12" s="48">
        <v>105</v>
      </c>
      <c r="AQ12" s="48">
        <v>5</v>
      </c>
      <c r="AR12" s="49"/>
    </row>
    <row r="13" spans="1:44" x14ac:dyDescent="0.25">
      <c r="A13" s="43">
        <v>12</v>
      </c>
      <c r="B13" s="43">
        <v>12822</v>
      </c>
      <c r="C13" s="44"/>
      <c r="D13" s="43">
        <v>50603.19999999999</v>
      </c>
      <c r="E13" s="43">
        <v>4649.0199999999986</v>
      </c>
      <c r="F13" s="43">
        <v>252612.6000000003</v>
      </c>
      <c r="G13" s="43">
        <v>364955.22800000006</v>
      </c>
      <c r="H13" s="43">
        <v>18208</v>
      </c>
      <c r="J13" s="45">
        <f t="shared" si="2"/>
        <v>18208</v>
      </c>
      <c r="K13" s="45">
        <f t="shared" si="3"/>
        <v>433029.44800000003</v>
      </c>
      <c r="L13" s="45">
        <f t="shared" si="4"/>
        <v>252612.6000000003</v>
      </c>
      <c r="M13" s="46"/>
      <c r="P13">
        <v>11</v>
      </c>
      <c r="Q13" s="48"/>
      <c r="R13" s="50"/>
      <c r="S13" s="50"/>
      <c r="T13" s="50"/>
      <c r="U13" s="50"/>
      <c r="V13" s="50"/>
      <c r="W13" s="50"/>
      <c r="X13" s="51"/>
      <c r="Y13" s="46"/>
      <c r="Z13" s="53">
        <f t="shared" si="6"/>
        <v>0</v>
      </c>
      <c r="AA13" s="53">
        <f t="shared" si="7"/>
        <v>0</v>
      </c>
      <c r="AB13" s="53">
        <f t="shared" si="8"/>
        <v>0</v>
      </c>
      <c r="AD13" s="54">
        <f t="shared" si="9"/>
        <v>25632</v>
      </c>
      <c r="AE13" s="54">
        <f t="shared" si="10"/>
        <v>207467.41</v>
      </c>
      <c r="AF13" s="54">
        <f t="shared" si="11"/>
        <v>315498.79999999976</v>
      </c>
      <c r="AH13" s="55">
        <f t="shared" si="12"/>
        <v>6408</v>
      </c>
      <c r="AI13" s="56">
        <f t="shared" si="13"/>
        <v>193</v>
      </c>
      <c r="AJ13" s="55">
        <f t="shared" si="14"/>
        <v>166051.99999999988</v>
      </c>
      <c r="AL13" s="48">
        <v>11</v>
      </c>
      <c r="AM13" s="49"/>
      <c r="AN13" s="49"/>
      <c r="AO13" s="49"/>
      <c r="AP13" s="48">
        <v>175</v>
      </c>
      <c r="AQ13" s="48">
        <v>3</v>
      </c>
      <c r="AR13" s="48">
        <v>15</v>
      </c>
    </row>
    <row r="14" spans="1:44" x14ac:dyDescent="0.25">
      <c r="A14" s="43">
        <v>13</v>
      </c>
      <c r="B14" s="43">
        <v>8915</v>
      </c>
      <c r="C14" s="44"/>
      <c r="D14" s="43">
        <v>79909.919999999969</v>
      </c>
      <c r="E14" s="43">
        <v>643.62999999999988</v>
      </c>
      <c r="F14" s="43">
        <v>707031.80000000156</v>
      </c>
      <c r="G14" s="43">
        <v>508777.11000000004</v>
      </c>
      <c r="H14" s="43">
        <v>44236</v>
      </c>
      <c r="J14" s="45">
        <f t="shared" si="2"/>
        <v>44236</v>
      </c>
      <c r="K14" s="45">
        <f t="shared" si="3"/>
        <v>598245.66</v>
      </c>
      <c r="L14" s="45">
        <f t="shared" si="4"/>
        <v>707031.80000000156</v>
      </c>
      <c r="M14" s="46"/>
      <c r="P14">
        <v>12</v>
      </c>
      <c r="Q14" s="48"/>
      <c r="R14" s="50"/>
      <c r="S14" s="50"/>
      <c r="T14" s="50"/>
      <c r="U14" s="50"/>
      <c r="V14" s="50"/>
      <c r="W14" s="50"/>
      <c r="X14" s="51"/>
      <c r="Y14" s="46"/>
      <c r="Z14" s="53">
        <f t="shared" si="6"/>
        <v>0</v>
      </c>
      <c r="AA14" s="53">
        <f t="shared" si="7"/>
        <v>0</v>
      </c>
      <c r="AB14" s="53">
        <f t="shared" si="8"/>
        <v>0</v>
      </c>
      <c r="AD14" s="54">
        <f t="shared" si="9"/>
        <v>18208</v>
      </c>
      <c r="AE14" s="54">
        <f t="shared" si="10"/>
        <v>433029.44800000003</v>
      </c>
      <c r="AF14" s="54">
        <f t="shared" si="11"/>
        <v>252612.6000000003</v>
      </c>
      <c r="AH14" s="55">
        <f t="shared" si="12"/>
        <v>4552</v>
      </c>
      <c r="AI14" s="56">
        <f t="shared" si="13"/>
        <v>2591</v>
      </c>
      <c r="AJ14" s="55">
        <f t="shared" si="14"/>
        <v>132954.00000000017</v>
      </c>
      <c r="AL14" s="48">
        <v>12</v>
      </c>
      <c r="AM14" s="49"/>
      <c r="AN14" s="49"/>
      <c r="AO14" s="48">
        <v>146</v>
      </c>
      <c r="AP14" s="48">
        <v>319</v>
      </c>
      <c r="AQ14" s="48">
        <v>366</v>
      </c>
      <c r="AR14" s="48">
        <v>1760</v>
      </c>
    </row>
    <row r="15" spans="1:44" x14ac:dyDescent="0.25">
      <c r="A15" s="43">
        <v>14</v>
      </c>
      <c r="B15" s="44"/>
      <c r="C15" s="44"/>
      <c r="D15" s="43">
        <v>42021.039999999994</v>
      </c>
      <c r="E15" s="44"/>
      <c r="F15" s="43">
        <v>191012.70000000016</v>
      </c>
      <c r="G15" s="43">
        <v>113615.1</v>
      </c>
      <c r="H15" s="43">
        <v>18044</v>
      </c>
      <c r="J15" s="45">
        <f t="shared" si="2"/>
        <v>18044</v>
      </c>
      <c r="K15" s="45">
        <f t="shared" si="3"/>
        <v>155636.14000000001</v>
      </c>
      <c r="L15" s="45">
        <f t="shared" si="4"/>
        <v>191012.70000000016</v>
      </c>
      <c r="M15" s="46"/>
      <c r="P15">
        <v>13</v>
      </c>
      <c r="Q15" s="48"/>
      <c r="R15" s="50"/>
      <c r="S15" s="50"/>
      <c r="T15" s="50"/>
      <c r="U15" s="50"/>
      <c r="V15" s="50"/>
      <c r="W15" s="50"/>
      <c r="X15" s="51"/>
      <c r="Y15" s="46"/>
      <c r="Z15" s="53">
        <f t="shared" si="6"/>
        <v>0</v>
      </c>
      <c r="AA15" s="53">
        <f t="shared" si="7"/>
        <v>0</v>
      </c>
      <c r="AB15" s="53">
        <f t="shared" si="8"/>
        <v>0</v>
      </c>
      <c r="AD15" s="54">
        <f t="shared" si="9"/>
        <v>44236</v>
      </c>
      <c r="AE15" s="54">
        <f t="shared" si="10"/>
        <v>598245.66</v>
      </c>
      <c r="AF15" s="54">
        <f t="shared" si="11"/>
        <v>707031.80000000156</v>
      </c>
      <c r="AH15" s="55">
        <f t="shared" si="12"/>
        <v>11059</v>
      </c>
      <c r="AI15" s="56">
        <f t="shared" si="13"/>
        <v>1227</v>
      </c>
      <c r="AJ15" s="55">
        <f t="shared" si="14"/>
        <v>372122.00000000081</v>
      </c>
      <c r="AL15" s="48">
        <v>13</v>
      </c>
      <c r="AM15" s="49"/>
      <c r="AN15" s="49"/>
      <c r="AO15" s="48">
        <v>261</v>
      </c>
      <c r="AP15" s="48">
        <v>453</v>
      </c>
      <c r="AQ15" s="48">
        <v>257</v>
      </c>
      <c r="AR15" s="48">
        <v>256</v>
      </c>
    </row>
    <row r="16" spans="1:44" x14ac:dyDescent="0.25">
      <c r="A16" s="43">
        <v>15</v>
      </c>
      <c r="B16" s="43">
        <v>6356</v>
      </c>
      <c r="C16" s="44"/>
      <c r="D16" s="43">
        <v>72007.599999999991</v>
      </c>
      <c r="E16" s="43">
        <v>5917.3700000000026</v>
      </c>
      <c r="F16" s="43">
        <v>541178.89999999909</v>
      </c>
      <c r="G16" s="43">
        <v>768186.50799999991</v>
      </c>
      <c r="H16" s="43">
        <v>65264</v>
      </c>
      <c r="J16" s="45">
        <f t="shared" si="2"/>
        <v>65264</v>
      </c>
      <c r="K16" s="45">
        <f t="shared" si="3"/>
        <v>852467.47799999989</v>
      </c>
      <c r="L16" s="45">
        <f t="shared" si="4"/>
        <v>541178.89999999909</v>
      </c>
      <c r="M16" s="46"/>
      <c r="P16">
        <v>14</v>
      </c>
      <c r="Q16" s="48">
        <v>14</v>
      </c>
      <c r="R16" s="50"/>
      <c r="S16" s="50"/>
      <c r="T16" s="50"/>
      <c r="U16" s="50"/>
      <c r="V16" s="50"/>
      <c r="W16" s="50"/>
      <c r="X16" s="51">
        <v>0</v>
      </c>
      <c r="Y16" s="46"/>
      <c r="Z16" s="53">
        <f t="shared" si="6"/>
        <v>0</v>
      </c>
      <c r="AA16" s="53">
        <f t="shared" si="7"/>
        <v>0</v>
      </c>
      <c r="AB16" s="53">
        <f t="shared" si="8"/>
        <v>0</v>
      </c>
      <c r="AD16" s="54">
        <f t="shared" si="9"/>
        <v>18044</v>
      </c>
      <c r="AE16" s="54">
        <f t="shared" si="10"/>
        <v>155636.14000000001</v>
      </c>
      <c r="AF16" s="54">
        <f t="shared" si="11"/>
        <v>191012.70000000016</v>
      </c>
      <c r="AH16" s="55">
        <f t="shared" si="12"/>
        <v>4511</v>
      </c>
      <c r="AI16" s="56">
        <f t="shared" si="13"/>
        <v>244</v>
      </c>
      <c r="AJ16" s="55">
        <f t="shared" si="14"/>
        <v>100533.00000000009</v>
      </c>
      <c r="AL16" s="48">
        <v>14</v>
      </c>
      <c r="AM16" s="49"/>
      <c r="AN16" s="49"/>
      <c r="AO16" s="48">
        <v>151</v>
      </c>
      <c r="AP16" s="48">
        <v>93</v>
      </c>
      <c r="AQ16" s="49"/>
      <c r="AR16" s="49"/>
    </row>
    <row r="17" spans="1:44" x14ac:dyDescent="0.25">
      <c r="A17" s="43">
        <v>16</v>
      </c>
      <c r="B17" s="43">
        <v>1044</v>
      </c>
      <c r="C17" s="44"/>
      <c r="D17" s="43">
        <v>491883.20000000007</v>
      </c>
      <c r="E17" s="43">
        <v>318.36</v>
      </c>
      <c r="F17" s="43">
        <v>1469480.8999999987</v>
      </c>
      <c r="G17" s="43">
        <v>1083028.3679999991</v>
      </c>
      <c r="H17" s="43">
        <v>131948</v>
      </c>
      <c r="J17" s="45">
        <f t="shared" si="2"/>
        <v>131948</v>
      </c>
      <c r="K17" s="45">
        <f t="shared" si="3"/>
        <v>1576273.9279999991</v>
      </c>
      <c r="L17" s="45">
        <f t="shared" si="4"/>
        <v>1469480.8999999987</v>
      </c>
      <c r="M17" s="46"/>
      <c r="P17">
        <v>15</v>
      </c>
      <c r="Q17" s="48">
        <v>15</v>
      </c>
      <c r="R17" s="50"/>
      <c r="S17" s="50"/>
      <c r="T17" s="50"/>
      <c r="U17" s="50"/>
      <c r="V17" s="50"/>
      <c r="W17" s="50"/>
      <c r="X17" s="51">
        <v>-5.6843418860808015E-14</v>
      </c>
      <c r="Y17" s="46"/>
      <c r="Z17" s="53">
        <f t="shared" si="6"/>
        <v>0</v>
      </c>
      <c r="AA17" s="53">
        <f t="shared" si="7"/>
        <v>0</v>
      </c>
      <c r="AB17" s="53">
        <f t="shared" si="8"/>
        <v>-5.6843418860808015E-14</v>
      </c>
      <c r="AD17" s="54">
        <f t="shared" si="9"/>
        <v>65264</v>
      </c>
      <c r="AE17" s="54">
        <f t="shared" si="10"/>
        <v>852467.47799999989</v>
      </c>
      <c r="AF17" s="54">
        <f t="shared" si="11"/>
        <v>541178.89999999909</v>
      </c>
      <c r="AH17" s="55">
        <f t="shared" si="12"/>
        <v>16316</v>
      </c>
      <c r="AI17" s="56">
        <f t="shared" si="13"/>
        <v>2501</v>
      </c>
      <c r="AJ17" s="55">
        <f t="shared" si="14"/>
        <v>284830.99999999953</v>
      </c>
      <c r="AL17" s="48">
        <v>15</v>
      </c>
      <c r="AM17" s="49"/>
      <c r="AN17" s="49"/>
      <c r="AO17" s="48">
        <v>182</v>
      </c>
      <c r="AP17" s="48">
        <v>697</v>
      </c>
      <c r="AQ17" s="48">
        <v>182</v>
      </c>
      <c r="AR17" s="48">
        <v>1440</v>
      </c>
    </row>
    <row r="18" spans="1:44" x14ac:dyDescent="0.25">
      <c r="A18" s="43">
        <v>17</v>
      </c>
      <c r="B18" s="43">
        <v>788</v>
      </c>
      <c r="C18" s="44"/>
      <c r="D18" s="43">
        <v>89134.48</v>
      </c>
      <c r="E18" s="43">
        <v>0.72</v>
      </c>
      <c r="F18" s="43">
        <v>196684.20000000013</v>
      </c>
      <c r="G18" s="43">
        <v>152322.30999999997</v>
      </c>
      <c r="H18" s="43">
        <v>21880</v>
      </c>
      <c r="J18" s="45">
        <f t="shared" si="2"/>
        <v>21880</v>
      </c>
      <c r="K18" s="45">
        <f t="shared" si="3"/>
        <v>242245.50999999995</v>
      </c>
      <c r="L18" s="45">
        <f t="shared" si="4"/>
        <v>196684.20000000013</v>
      </c>
      <c r="M18" s="46"/>
      <c r="P18">
        <v>16</v>
      </c>
      <c r="Q18" s="48">
        <v>16</v>
      </c>
      <c r="R18" s="51">
        <v>-252</v>
      </c>
      <c r="S18" s="50"/>
      <c r="T18" s="50"/>
      <c r="U18" s="51">
        <v>0</v>
      </c>
      <c r="V18" s="50"/>
      <c r="W18" s="50"/>
      <c r="X18" s="51">
        <v>-714.400000000001</v>
      </c>
      <c r="Y18" s="46"/>
      <c r="Z18" s="53">
        <f t="shared" si="6"/>
        <v>-252</v>
      </c>
      <c r="AA18" s="53">
        <f t="shared" si="7"/>
        <v>0</v>
      </c>
      <c r="AB18" s="53">
        <f t="shared" si="8"/>
        <v>-714.400000000001</v>
      </c>
      <c r="AD18" s="54">
        <f t="shared" si="9"/>
        <v>131696</v>
      </c>
      <c r="AE18" s="54">
        <f t="shared" si="10"/>
        <v>1576273.9279999991</v>
      </c>
      <c r="AF18" s="54">
        <f t="shared" si="11"/>
        <v>1468766.4999999988</v>
      </c>
      <c r="AH18" s="55">
        <f t="shared" si="12"/>
        <v>32924</v>
      </c>
      <c r="AI18" s="56">
        <f t="shared" si="13"/>
        <v>2641</v>
      </c>
      <c r="AJ18" s="55">
        <f t="shared" si="14"/>
        <v>773034.99999999942</v>
      </c>
      <c r="AL18" s="48">
        <v>16</v>
      </c>
      <c r="AM18" s="49"/>
      <c r="AN18" s="49"/>
      <c r="AO18" s="48">
        <v>1542</v>
      </c>
      <c r="AP18" s="48">
        <v>956</v>
      </c>
      <c r="AQ18" s="48">
        <v>30</v>
      </c>
      <c r="AR18" s="48">
        <v>113</v>
      </c>
    </row>
    <row r="19" spans="1:44" x14ac:dyDescent="0.25">
      <c r="A19" s="43">
        <v>18</v>
      </c>
      <c r="B19" s="43">
        <v>386</v>
      </c>
      <c r="C19" s="43">
        <v>7665</v>
      </c>
      <c r="D19" s="43">
        <v>143931.59999999998</v>
      </c>
      <c r="E19" s="43">
        <v>112.08000000000001</v>
      </c>
      <c r="F19" s="43">
        <v>542007.29999999981</v>
      </c>
      <c r="G19" s="43">
        <v>384552.16400000005</v>
      </c>
      <c r="H19" s="43">
        <v>31788</v>
      </c>
      <c r="J19" s="45">
        <f t="shared" si="2"/>
        <v>31788</v>
      </c>
      <c r="K19" s="45">
        <f t="shared" si="3"/>
        <v>536646.84400000004</v>
      </c>
      <c r="L19" s="45">
        <f t="shared" si="4"/>
        <v>542007.29999999981</v>
      </c>
      <c r="M19" s="46"/>
      <c r="P19">
        <v>17</v>
      </c>
      <c r="Q19" s="48">
        <v>17</v>
      </c>
      <c r="R19" s="50"/>
      <c r="S19" s="50"/>
      <c r="T19" s="50"/>
      <c r="U19" s="50"/>
      <c r="V19" s="50"/>
      <c r="W19" s="50"/>
      <c r="X19" s="51">
        <v>-1.1368683772161603E-13</v>
      </c>
      <c r="Y19" s="46"/>
      <c r="Z19" s="53">
        <f t="shared" si="6"/>
        <v>0</v>
      </c>
      <c r="AA19" s="53">
        <f t="shared" si="7"/>
        <v>0</v>
      </c>
      <c r="AB19" s="53">
        <f t="shared" si="8"/>
        <v>-1.1368683772161603E-13</v>
      </c>
      <c r="AD19" s="54">
        <f t="shared" si="9"/>
        <v>21880</v>
      </c>
      <c r="AE19" s="54">
        <f t="shared" si="10"/>
        <v>242245.50999999995</v>
      </c>
      <c r="AF19" s="54">
        <f t="shared" si="11"/>
        <v>196684.20000000013</v>
      </c>
      <c r="AH19" s="55">
        <f t="shared" si="12"/>
        <v>5470</v>
      </c>
      <c r="AI19" s="56">
        <f t="shared" si="13"/>
        <v>389</v>
      </c>
      <c r="AJ19" s="55">
        <f t="shared" si="14"/>
        <v>103518.00000000007</v>
      </c>
      <c r="AL19" s="48">
        <v>17</v>
      </c>
      <c r="AM19" s="49"/>
      <c r="AN19" s="49"/>
      <c r="AO19" s="48">
        <v>224</v>
      </c>
      <c r="AP19" s="48">
        <v>140</v>
      </c>
      <c r="AQ19" s="48">
        <v>23</v>
      </c>
      <c r="AR19" s="48">
        <v>2</v>
      </c>
    </row>
    <row r="20" spans="1:44" x14ac:dyDescent="0.25">
      <c r="A20" s="43">
        <v>19</v>
      </c>
      <c r="B20" s="43">
        <v>1194</v>
      </c>
      <c r="C20" s="44"/>
      <c r="D20" s="43">
        <v>38333.839999999997</v>
      </c>
      <c r="E20" s="43">
        <v>130.95000000000005</v>
      </c>
      <c r="F20" s="43">
        <v>92957.499999999898</v>
      </c>
      <c r="G20" s="43">
        <v>200904.36999999991</v>
      </c>
      <c r="H20" s="43">
        <v>20808</v>
      </c>
      <c r="J20" s="45">
        <f t="shared" si="2"/>
        <v>20808</v>
      </c>
      <c r="K20" s="45">
        <f t="shared" si="3"/>
        <v>240563.15999999992</v>
      </c>
      <c r="L20" s="45">
        <f t="shared" si="4"/>
        <v>92957.499999999898</v>
      </c>
      <c r="M20" s="46"/>
      <c r="P20">
        <v>18</v>
      </c>
      <c r="Q20" s="48">
        <v>18</v>
      </c>
      <c r="R20" s="50"/>
      <c r="S20" s="50"/>
      <c r="T20" s="50"/>
      <c r="U20" s="50"/>
      <c r="V20" s="50"/>
      <c r="W20" s="50"/>
      <c r="X20" s="51">
        <v>0</v>
      </c>
      <c r="Y20" s="46"/>
      <c r="Z20" s="53">
        <f t="shared" si="6"/>
        <v>0</v>
      </c>
      <c r="AA20" s="53">
        <f t="shared" si="7"/>
        <v>0</v>
      </c>
      <c r="AB20" s="53">
        <f t="shared" si="8"/>
        <v>0</v>
      </c>
      <c r="AD20" s="54">
        <f t="shared" si="9"/>
        <v>31788</v>
      </c>
      <c r="AE20" s="54">
        <f t="shared" si="10"/>
        <v>536646.84400000004</v>
      </c>
      <c r="AF20" s="54">
        <f t="shared" si="11"/>
        <v>542007.29999999981</v>
      </c>
      <c r="AH20" s="55">
        <f t="shared" si="12"/>
        <v>7947</v>
      </c>
      <c r="AI20" s="56">
        <f t="shared" si="13"/>
        <v>1192</v>
      </c>
      <c r="AJ20" s="55">
        <f t="shared" si="14"/>
        <v>285266.99999999994</v>
      </c>
      <c r="AL20" s="48">
        <v>18</v>
      </c>
      <c r="AM20" s="48">
        <v>368</v>
      </c>
      <c r="AN20" s="48">
        <v>0</v>
      </c>
      <c r="AO20" s="48">
        <v>428</v>
      </c>
      <c r="AP20" s="48">
        <v>362</v>
      </c>
      <c r="AQ20" s="48">
        <v>11</v>
      </c>
      <c r="AR20" s="48">
        <v>23</v>
      </c>
    </row>
    <row r="21" spans="1:44" x14ac:dyDescent="0.25">
      <c r="A21" s="43">
        <v>20</v>
      </c>
      <c r="B21" s="43">
        <v>27067</v>
      </c>
      <c r="C21" s="44"/>
      <c r="D21" s="43">
        <v>16731.36</v>
      </c>
      <c r="E21" s="43">
        <v>13893.239999999998</v>
      </c>
      <c r="F21" s="43">
        <v>486109.30000000028</v>
      </c>
      <c r="G21" s="43">
        <v>1289045.2999999986</v>
      </c>
      <c r="H21" s="43">
        <v>27656</v>
      </c>
      <c r="J21" s="45">
        <f t="shared" si="2"/>
        <v>27656</v>
      </c>
      <c r="K21" s="45">
        <f t="shared" si="3"/>
        <v>1346736.8999999987</v>
      </c>
      <c r="L21" s="45">
        <f t="shared" si="4"/>
        <v>486109.30000000028</v>
      </c>
      <c r="M21" s="46"/>
      <c r="P21">
        <v>19</v>
      </c>
      <c r="Q21" s="48"/>
      <c r="R21" s="50"/>
      <c r="S21" s="50"/>
      <c r="T21" s="50"/>
      <c r="U21" s="50"/>
      <c r="V21" s="50"/>
      <c r="W21" s="50"/>
      <c r="X21" s="51"/>
      <c r="Y21" s="46"/>
      <c r="Z21" s="53">
        <f t="shared" si="6"/>
        <v>0</v>
      </c>
      <c r="AA21" s="53">
        <f t="shared" si="7"/>
        <v>0</v>
      </c>
      <c r="AB21" s="53">
        <f t="shared" si="8"/>
        <v>0</v>
      </c>
      <c r="AD21" s="54">
        <f t="shared" si="9"/>
        <v>20808</v>
      </c>
      <c r="AE21" s="54">
        <f t="shared" si="10"/>
        <v>240563.15999999992</v>
      </c>
      <c r="AF21" s="54">
        <f t="shared" si="11"/>
        <v>92957.499999999898</v>
      </c>
      <c r="AH21" s="55">
        <f t="shared" si="12"/>
        <v>5202</v>
      </c>
      <c r="AI21" s="56">
        <f t="shared" si="13"/>
        <v>361</v>
      </c>
      <c r="AJ21" s="55">
        <f t="shared" si="14"/>
        <v>48924.999999999949</v>
      </c>
      <c r="AL21" s="48">
        <v>19</v>
      </c>
      <c r="AM21" s="49"/>
      <c r="AN21" s="49"/>
      <c r="AO21" s="48">
        <v>75</v>
      </c>
      <c r="AP21" s="48">
        <v>180</v>
      </c>
      <c r="AQ21" s="48">
        <v>33</v>
      </c>
      <c r="AR21" s="48">
        <v>73</v>
      </c>
    </row>
    <row r="22" spans="1:44" x14ac:dyDescent="0.25">
      <c r="A22" s="43">
        <v>21</v>
      </c>
      <c r="B22" s="43">
        <v>93</v>
      </c>
      <c r="C22" s="44"/>
      <c r="D22" s="43">
        <v>22975.919999999998</v>
      </c>
      <c r="E22" s="44"/>
      <c r="F22" s="43">
        <v>199140.9</v>
      </c>
      <c r="G22" s="43">
        <v>28068.549999999996</v>
      </c>
      <c r="H22" s="43">
        <v>20448</v>
      </c>
      <c r="J22" s="45">
        <f t="shared" si="2"/>
        <v>20448</v>
      </c>
      <c r="K22" s="45">
        <f t="shared" si="3"/>
        <v>51137.469999999994</v>
      </c>
      <c r="L22" s="45">
        <f t="shared" si="4"/>
        <v>199140.9</v>
      </c>
      <c r="M22" s="46"/>
      <c r="P22">
        <v>20</v>
      </c>
      <c r="Q22" s="48">
        <v>20</v>
      </c>
      <c r="R22" s="50"/>
      <c r="S22" s="50"/>
      <c r="T22" s="50"/>
      <c r="U22" s="50"/>
      <c r="V22" s="51">
        <v>0</v>
      </c>
      <c r="W22" s="51">
        <v>0</v>
      </c>
      <c r="X22" s="51">
        <v>-2.2737367544323206E-13</v>
      </c>
      <c r="Y22" s="46"/>
      <c r="Z22" s="53">
        <f t="shared" si="6"/>
        <v>0</v>
      </c>
      <c r="AA22" s="53">
        <f t="shared" si="7"/>
        <v>0</v>
      </c>
      <c r="AB22" s="53">
        <f t="shared" si="8"/>
        <v>-2.2737367544323206E-13</v>
      </c>
      <c r="AD22" s="54">
        <f t="shared" si="9"/>
        <v>27656</v>
      </c>
      <c r="AE22" s="54">
        <f t="shared" si="10"/>
        <v>1346736.8999999987</v>
      </c>
      <c r="AF22" s="54">
        <f t="shared" si="11"/>
        <v>486109.30000000028</v>
      </c>
      <c r="AH22" s="55">
        <f t="shared" si="12"/>
        <v>6914</v>
      </c>
      <c r="AI22" s="56">
        <f t="shared" si="13"/>
        <v>5836</v>
      </c>
      <c r="AJ22" s="55">
        <f t="shared" si="14"/>
        <v>255847.00000000015</v>
      </c>
      <c r="AL22" s="48">
        <v>20</v>
      </c>
      <c r="AM22" s="49"/>
      <c r="AN22" s="49"/>
      <c r="AO22" s="48">
        <v>925</v>
      </c>
      <c r="AP22" s="48">
        <v>1104</v>
      </c>
      <c r="AQ22" s="48">
        <v>781</v>
      </c>
      <c r="AR22" s="48">
        <v>3026</v>
      </c>
    </row>
    <row r="23" spans="1:44" x14ac:dyDescent="0.25">
      <c r="A23" s="43">
        <v>22</v>
      </c>
      <c r="B23" s="43">
        <v>410</v>
      </c>
      <c r="C23" s="43">
        <v>230</v>
      </c>
      <c r="D23" s="43">
        <v>2710944.3175999988</v>
      </c>
      <c r="E23" s="43">
        <v>22862.869999999988</v>
      </c>
      <c r="F23" s="43">
        <v>1708728.8999999964</v>
      </c>
      <c r="G23" s="43">
        <v>864117.55999999959</v>
      </c>
      <c r="H23" s="43">
        <v>210384</v>
      </c>
      <c r="J23" s="45">
        <f t="shared" si="2"/>
        <v>210384</v>
      </c>
      <c r="K23" s="45">
        <f t="shared" si="3"/>
        <v>3598564.7475999985</v>
      </c>
      <c r="L23" s="45">
        <f t="shared" si="4"/>
        <v>1708728.8999999964</v>
      </c>
      <c r="M23" s="46"/>
      <c r="P23">
        <v>21</v>
      </c>
      <c r="Q23" s="48">
        <v>21</v>
      </c>
      <c r="R23" s="50"/>
      <c r="S23" s="50"/>
      <c r="T23" s="50"/>
      <c r="U23" s="50"/>
      <c r="V23" s="50"/>
      <c r="W23" s="50"/>
      <c r="X23" s="51">
        <v>0</v>
      </c>
      <c r="Y23" s="46"/>
      <c r="Z23" s="53">
        <f t="shared" si="6"/>
        <v>0</v>
      </c>
      <c r="AA23" s="53">
        <f t="shared" si="7"/>
        <v>0</v>
      </c>
      <c r="AB23" s="53">
        <f t="shared" si="8"/>
        <v>0</v>
      </c>
      <c r="AD23" s="54">
        <f t="shared" si="9"/>
        <v>20448</v>
      </c>
      <c r="AE23" s="54">
        <f t="shared" si="10"/>
        <v>51137.469999999994</v>
      </c>
      <c r="AF23" s="54">
        <f t="shared" si="11"/>
        <v>199140.9</v>
      </c>
      <c r="AH23" s="55">
        <f t="shared" si="12"/>
        <v>5112</v>
      </c>
      <c r="AI23" s="56">
        <f t="shared" si="13"/>
        <v>78</v>
      </c>
      <c r="AJ23" s="55">
        <f t="shared" si="14"/>
        <v>104811</v>
      </c>
      <c r="AL23" s="48">
        <v>21</v>
      </c>
      <c r="AM23" s="49"/>
      <c r="AN23" s="49"/>
      <c r="AO23" s="48">
        <v>49</v>
      </c>
      <c r="AP23" s="48">
        <v>26</v>
      </c>
      <c r="AQ23" s="48">
        <v>3</v>
      </c>
      <c r="AR23" s="49"/>
    </row>
    <row r="24" spans="1:44" x14ac:dyDescent="0.25">
      <c r="A24" s="43">
        <v>23</v>
      </c>
      <c r="B24" s="43">
        <v>782</v>
      </c>
      <c r="C24" s="44"/>
      <c r="D24" s="44"/>
      <c r="E24" s="44"/>
      <c r="F24" s="43">
        <v>403104.00000000081</v>
      </c>
      <c r="G24" s="43">
        <v>353929.79</v>
      </c>
      <c r="H24" s="43">
        <v>30456</v>
      </c>
      <c r="J24" s="45">
        <f t="shared" si="2"/>
        <v>30456</v>
      </c>
      <c r="K24" s="45">
        <f t="shared" si="3"/>
        <v>354711.79</v>
      </c>
      <c r="L24" s="45">
        <f t="shared" si="4"/>
        <v>403104.00000000081</v>
      </c>
      <c r="M24" s="46"/>
      <c r="P24">
        <v>22</v>
      </c>
      <c r="Q24" s="48">
        <v>22</v>
      </c>
      <c r="R24" s="51">
        <v>-132</v>
      </c>
      <c r="S24" s="50"/>
      <c r="T24" s="50"/>
      <c r="U24" s="50"/>
      <c r="V24" s="50"/>
      <c r="W24" s="51">
        <v>304.52</v>
      </c>
      <c r="X24" s="51">
        <v>0</v>
      </c>
      <c r="Y24" s="46"/>
      <c r="Z24" s="53">
        <f t="shared" si="6"/>
        <v>-132</v>
      </c>
      <c r="AA24" s="53">
        <f t="shared" si="7"/>
        <v>304.52</v>
      </c>
      <c r="AB24" s="53">
        <f t="shared" si="8"/>
        <v>0</v>
      </c>
      <c r="AD24" s="54">
        <f t="shared" si="9"/>
        <v>210252</v>
      </c>
      <c r="AE24" s="54">
        <f t="shared" si="10"/>
        <v>3598869.2675999985</v>
      </c>
      <c r="AF24" s="54">
        <f t="shared" si="11"/>
        <v>1708728.8999999964</v>
      </c>
      <c r="AH24" s="55">
        <f t="shared" si="12"/>
        <v>52563</v>
      </c>
      <c r="AI24" s="56">
        <f t="shared" si="13"/>
        <v>8859</v>
      </c>
      <c r="AJ24" s="55">
        <f t="shared" si="14"/>
        <v>899330.99999999814</v>
      </c>
      <c r="AL24" s="48">
        <v>22</v>
      </c>
      <c r="AM24" s="48">
        <v>11</v>
      </c>
      <c r="AN24" s="48">
        <v>0</v>
      </c>
      <c r="AO24" s="48">
        <v>4899</v>
      </c>
      <c r="AP24" s="48">
        <v>755</v>
      </c>
      <c r="AQ24" s="48">
        <v>11</v>
      </c>
      <c r="AR24" s="48">
        <v>3183</v>
      </c>
    </row>
    <row r="25" spans="1:44" x14ac:dyDescent="0.25">
      <c r="A25" s="43">
        <v>24</v>
      </c>
      <c r="B25" s="43">
        <v>7902</v>
      </c>
      <c r="C25" s="44"/>
      <c r="D25" s="43">
        <v>169868.16</v>
      </c>
      <c r="E25" s="43">
        <v>323.17000000000019</v>
      </c>
      <c r="F25" s="43">
        <v>678921.2999999997</v>
      </c>
      <c r="G25" s="43">
        <v>793052.34799999988</v>
      </c>
      <c r="H25" s="43">
        <v>60372</v>
      </c>
      <c r="J25" s="45">
        <f t="shared" si="2"/>
        <v>60372</v>
      </c>
      <c r="K25" s="45">
        <f t="shared" si="3"/>
        <v>971145.67799999984</v>
      </c>
      <c r="L25" s="45">
        <f t="shared" si="4"/>
        <v>678921.2999999997</v>
      </c>
      <c r="M25" s="46"/>
      <c r="P25">
        <v>23</v>
      </c>
      <c r="Q25" s="48"/>
      <c r="R25" s="52"/>
      <c r="S25" s="50"/>
      <c r="T25" s="50"/>
      <c r="U25" s="50"/>
      <c r="V25" s="50"/>
      <c r="W25" s="52"/>
      <c r="X25" s="51"/>
      <c r="Y25" s="46"/>
      <c r="Z25" s="53">
        <f t="shared" si="6"/>
        <v>0</v>
      </c>
      <c r="AA25" s="53">
        <f t="shared" si="7"/>
        <v>0</v>
      </c>
      <c r="AB25" s="53">
        <f t="shared" si="8"/>
        <v>0</v>
      </c>
      <c r="AD25" s="54">
        <f t="shared" si="9"/>
        <v>30456</v>
      </c>
      <c r="AE25" s="54">
        <f t="shared" si="10"/>
        <v>354711.79</v>
      </c>
      <c r="AF25" s="54">
        <f t="shared" si="11"/>
        <v>403104.00000000081</v>
      </c>
      <c r="AH25" s="55">
        <f t="shared" si="12"/>
        <v>7614</v>
      </c>
      <c r="AI25" s="56">
        <f t="shared" si="13"/>
        <v>313</v>
      </c>
      <c r="AJ25" s="55">
        <f t="shared" si="14"/>
        <v>212160.00000000044</v>
      </c>
      <c r="AL25" s="48">
        <v>23</v>
      </c>
      <c r="AM25" s="49"/>
      <c r="AN25" s="49"/>
      <c r="AO25" s="49"/>
      <c r="AP25" s="48">
        <v>290</v>
      </c>
      <c r="AQ25" s="48">
        <v>23</v>
      </c>
      <c r="AR25" s="49"/>
    </row>
    <row r="26" spans="1:44" x14ac:dyDescent="0.25">
      <c r="A26" s="43">
        <v>25</v>
      </c>
      <c r="B26" s="43">
        <v>34</v>
      </c>
      <c r="C26" s="44"/>
      <c r="D26" s="43">
        <v>60292.319999999985</v>
      </c>
      <c r="E26" s="43">
        <v>8.4499999999999993</v>
      </c>
      <c r="F26" s="43">
        <v>248993.09999999989</v>
      </c>
      <c r="G26" s="43">
        <v>238574.27000000002</v>
      </c>
      <c r="H26" s="43">
        <v>16756</v>
      </c>
      <c r="J26" s="45">
        <f t="shared" si="2"/>
        <v>16756</v>
      </c>
      <c r="K26" s="45">
        <f t="shared" si="3"/>
        <v>298909.03999999998</v>
      </c>
      <c r="L26" s="45">
        <f t="shared" si="4"/>
        <v>248993.09999999989</v>
      </c>
      <c r="M26" s="46"/>
      <c r="P26">
        <v>24</v>
      </c>
      <c r="Q26" s="48"/>
      <c r="R26" s="52"/>
      <c r="S26" s="50"/>
      <c r="T26" s="50"/>
      <c r="U26" s="50"/>
      <c r="V26" s="50"/>
      <c r="W26" s="52"/>
      <c r="X26" s="51"/>
      <c r="Y26" s="46"/>
      <c r="Z26" s="53">
        <f t="shared" si="6"/>
        <v>0</v>
      </c>
      <c r="AA26" s="53">
        <f t="shared" si="7"/>
        <v>0</v>
      </c>
      <c r="AB26" s="53">
        <f t="shared" si="8"/>
        <v>0</v>
      </c>
      <c r="AD26" s="54">
        <f t="shared" si="9"/>
        <v>60372</v>
      </c>
      <c r="AE26" s="54">
        <f t="shared" si="10"/>
        <v>971145.67799999984</v>
      </c>
      <c r="AF26" s="54">
        <f t="shared" si="11"/>
        <v>678921.2999999997</v>
      </c>
      <c r="AH26" s="55">
        <f t="shared" si="12"/>
        <v>15093</v>
      </c>
      <c r="AI26" s="56">
        <f t="shared" si="13"/>
        <v>1519</v>
      </c>
      <c r="AJ26" s="55">
        <f t="shared" si="14"/>
        <v>357326.99999999988</v>
      </c>
      <c r="AL26" s="48">
        <v>24</v>
      </c>
      <c r="AM26" s="49"/>
      <c r="AN26" s="49"/>
      <c r="AO26" s="48">
        <v>446</v>
      </c>
      <c r="AP26" s="48">
        <v>663</v>
      </c>
      <c r="AQ26" s="48">
        <v>225</v>
      </c>
      <c r="AR26" s="48">
        <v>185</v>
      </c>
    </row>
    <row r="27" spans="1:44" x14ac:dyDescent="0.25">
      <c r="A27" s="43">
        <v>26</v>
      </c>
      <c r="B27" s="44"/>
      <c r="C27" s="44"/>
      <c r="D27" s="43">
        <v>281678.63999700005</v>
      </c>
      <c r="E27" s="44"/>
      <c r="F27" s="43">
        <v>437771.39999999938</v>
      </c>
      <c r="G27" s="43">
        <v>396000.71</v>
      </c>
      <c r="H27" s="43">
        <v>41944</v>
      </c>
      <c r="J27" s="45">
        <f t="shared" si="2"/>
        <v>41944</v>
      </c>
      <c r="K27" s="45">
        <f t="shared" si="3"/>
        <v>677679.34999700007</v>
      </c>
      <c r="L27" s="45">
        <f t="shared" si="4"/>
        <v>437771.39999999938</v>
      </c>
      <c r="M27" s="46"/>
      <c r="P27">
        <v>25</v>
      </c>
      <c r="Q27" s="48"/>
      <c r="R27" s="52"/>
      <c r="S27" s="50"/>
      <c r="T27" s="50"/>
      <c r="U27" s="50"/>
      <c r="V27" s="50"/>
      <c r="W27" s="52"/>
      <c r="X27" s="51"/>
      <c r="Y27" s="46"/>
      <c r="Z27" s="53">
        <f t="shared" si="6"/>
        <v>0</v>
      </c>
      <c r="AA27" s="53">
        <f t="shared" si="7"/>
        <v>0</v>
      </c>
      <c r="AB27" s="53">
        <f t="shared" si="8"/>
        <v>0</v>
      </c>
      <c r="AD27" s="54">
        <f t="shared" si="9"/>
        <v>16756</v>
      </c>
      <c r="AE27" s="54">
        <f t="shared" si="10"/>
        <v>298909.03999999998</v>
      </c>
      <c r="AF27" s="54">
        <f t="shared" si="11"/>
        <v>248993.09999999989</v>
      </c>
      <c r="AH27" s="55">
        <f t="shared" si="12"/>
        <v>4189</v>
      </c>
      <c r="AI27" s="56">
        <f t="shared" si="13"/>
        <v>371</v>
      </c>
      <c r="AJ27" s="55">
        <f t="shared" si="14"/>
        <v>131048.99999999994</v>
      </c>
      <c r="AL27" s="48">
        <v>25</v>
      </c>
      <c r="AM27" s="49"/>
      <c r="AN27" s="49"/>
      <c r="AO27" s="48">
        <v>145</v>
      </c>
      <c r="AP27" s="48">
        <v>220</v>
      </c>
      <c r="AQ27" s="48">
        <v>1</v>
      </c>
      <c r="AR27" s="48">
        <v>5</v>
      </c>
    </row>
    <row r="28" spans="1:44" x14ac:dyDescent="0.25">
      <c r="A28" s="43">
        <v>27</v>
      </c>
      <c r="B28" s="43">
        <v>1332</v>
      </c>
      <c r="C28" s="44"/>
      <c r="D28" s="43">
        <v>165496.32000000001</v>
      </c>
      <c r="E28" s="43">
        <v>560.89000000000021</v>
      </c>
      <c r="F28" s="43">
        <v>294813.49999999994</v>
      </c>
      <c r="G28" s="43">
        <v>223310.31</v>
      </c>
      <c r="H28" s="43">
        <v>33784</v>
      </c>
      <c r="J28" s="45">
        <f t="shared" si="2"/>
        <v>33784</v>
      </c>
      <c r="K28" s="45">
        <f t="shared" si="3"/>
        <v>390699.52000000002</v>
      </c>
      <c r="L28" s="45">
        <f t="shared" si="4"/>
        <v>294813.49999999994</v>
      </c>
      <c r="M28" s="46"/>
      <c r="P28">
        <v>26</v>
      </c>
      <c r="Q28" s="48">
        <v>26</v>
      </c>
      <c r="R28" s="50"/>
      <c r="S28" s="50"/>
      <c r="T28" s="50"/>
      <c r="U28" s="50"/>
      <c r="V28" s="50"/>
      <c r="W28" s="50"/>
      <c r="X28" s="51">
        <v>-100</v>
      </c>
      <c r="Y28" s="46"/>
      <c r="Z28" s="53">
        <f t="shared" si="6"/>
        <v>0</v>
      </c>
      <c r="AA28" s="53">
        <f t="shared" si="7"/>
        <v>0</v>
      </c>
      <c r="AB28" s="53">
        <f t="shared" si="8"/>
        <v>-100</v>
      </c>
      <c r="AD28" s="54">
        <f t="shared" si="9"/>
        <v>41944</v>
      </c>
      <c r="AE28" s="54">
        <f t="shared" si="10"/>
        <v>677679.34999700007</v>
      </c>
      <c r="AF28" s="54">
        <f t="shared" si="11"/>
        <v>437671.39999999938</v>
      </c>
      <c r="AH28" s="55">
        <f t="shared" si="12"/>
        <v>10486</v>
      </c>
      <c r="AI28" s="56">
        <f t="shared" si="13"/>
        <v>1149</v>
      </c>
      <c r="AJ28" s="55">
        <f t="shared" si="14"/>
        <v>230353.36842105232</v>
      </c>
      <c r="AL28" s="48">
        <v>26</v>
      </c>
      <c r="AM28" s="49"/>
      <c r="AN28" s="49"/>
      <c r="AO28" s="48">
        <v>817</v>
      </c>
      <c r="AP28" s="48">
        <v>332</v>
      </c>
      <c r="AQ28" s="49"/>
      <c r="AR28" s="49"/>
    </row>
    <row r="29" spans="1:44" x14ac:dyDescent="0.25">
      <c r="A29" s="43">
        <v>28</v>
      </c>
      <c r="B29" s="43">
        <v>4137</v>
      </c>
      <c r="C29" s="44"/>
      <c r="D29" s="43">
        <v>23126</v>
      </c>
      <c r="E29" s="43">
        <v>4202.79</v>
      </c>
      <c r="F29" s="43">
        <v>336269.6</v>
      </c>
      <c r="G29" s="43">
        <v>180163.21000000005</v>
      </c>
      <c r="H29" s="43">
        <v>30196</v>
      </c>
      <c r="J29" s="45">
        <f t="shared" si="2"/>
        <v>30196</v>
      </c>
      <c r="K29" s="45">
        <f t="shared" si="3"/>
        <v>211629.00000000006</v>
      </c>
      <c r="L29" s="45">
        <f t="shared" si="4"/>
        <v>336269.6</v>
      </c>
      <c r="M29" s="46"/>
      <c r="P29">
        <v>27</v>
      </c>
      <c r="R29" s="53"/>
      <c r="S29" s="53"/>
      <c r="T29" s="53"/>
      <c r="U29" s="53"/>
      <c r="V29" s="53"/>
      <c r="W29" s="53"/>
      <c r="X29" s="53"/>
      <c r="Y29" s="46"/>
      <c r="Z29" s="53">
        <f t="shared" si="6"/>
        <v>0</v>
      </c>
      <c r="AA29" s="53">
        <f t="shared" si="7"/>
        <v>0</v>
      </c>
      <c r="AB29" s="53">
        <f t="shared" si="8"/>
        <v>0</v>
      </c>
      <c r="AD29" s="54">
        <f t="shared" si="9"/>
        <v>33784</v>
      </c>
      <c r="AE29" s="54">
        <f t="shared" si="10"/>
        <v>390699.52000000002</v>
      </c>
      <c r="AF29" s="54">
        <f t="shared" si="11"/>
        <v>294813.49999999994</v>
      </c>
      <c r="AH29" s="55">
        <f t="shared" si="12"/>
        <v>8446</v>
      </c>
      <c r="AI29" s="56">
        <f t="shared" si="13"/>
        <v>843</v>
      </c>
      <c r="AJ29" s="55">
        <f t="shared" si="14"/>
        <v>155164.99999999997</v>
      </c>
      <c r="AL29" s="48">
        <v>27</v>
      </c>
      <c r="AM29" s="49"/>
      <c r="AN29" s="49"/>
      <c r="AO29" s="48">
        <v>484</v>
      </c>
      <c r="AP29" s="48">
        <v>190</v>
      </c>
      <c r="AQ29" s="48">
        <v>39</v>
      </c>
      <c r="AR29" s="48">
        <v>130</v>
      </c>
    </row>
    <row r="30" spans="1:44" x14ac:dyDescent="0.25">
      <c r="P30">
        <v>28</v>
      </c>
      <c r="R30" s="53"/>
      <c r="S30" s="53"/>
      <c r="T30" s="53"/>
      <c r="U30" s="53"/>
      <c r="V30" s="53"/>
      <c r="W30" s="53"/>
      <c r="X30" s="53"/>
      <c r="Y30" s="46"/>
      <c r="Z30" s="53">
        <f t="shared" si="6"/>
        <v>0</v>
      </c>
      <c r="AA30" s="53">
        <f t="shared" si="7"/>
        <v>0</v>
      </c>
      <c r="AB30" s="53">
        <f t="shared" si="8"/>
        <v>0</v>
      </c>
      <c r="AD30" s="54">
        <f t="shared" si="9"/>
        <v>30196</v>
      </c>
      <c r="AE30" s="54">
        <f t="shared" si="10"/>
        <v>211629.00000000006</v>
      </c>
      <c r="AF30" s="54">
        <f t="shared" si="11"/>
        <v>336269.6</v>
      </c>
      <c r="AH30" s="55">
        <f t="shared" si="12"/>
        <v>7549</v>
      </c>
      <c r="AI30" s="56">
        <f t="shared" si="13"/>
        <v>1160</v>
      </c>
      <c r="AJ30" s="55">
        <f t="shared" si="14"/>
        <v>176984</v>
      </c>
      <c r="AL30" s="48">
        <v>28</v>
      </c>
      <c r="AM30" s="49"/>
      <c r="AN30" s="49"/>
      <c r="AO30" s="48">
        <v>65</v>
      </c>
      <c r="AP30" s="48">
        <v>160</v>
      </c>
      <c r="AQ30" s="48">
        <v>117</v>
      </c>
      <c r="AR30" s="48">
        <v>818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Таблица 1 - 2023 г.</vt:lpstr>
      <vt:lpstr>Таблица 1 - 2022 г.</vt:lpstr>
      <vt:lpstr>Таблица 2 - 2023 г. </vt:lpstr>
      <vt:lpstr>Таблица 2 - 2022 г. </vt:lpstr>
      <vt:lpstr>Sheet5</vt:lpstr>
      <vt:lpstr>'Таблица 1 - 2023 г.'!Print_Area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Георгиева Драгомирова-Лаловска</dc:creator>
  <cp:lastModifiedBy>Таня Стоянова Кирилова</cp:lastModifiedBy>
  <cp:lastPrinted>2024-03-15T13:33:29Z</cp:lastPrinted>
  <dcterms:created xsi:type="dcterms:W3CDTF">2024-03-15T12:36:39Z</dcterms:created>
  <dcterms:modified xsi:type="dcterms:W3CDTF">2024-05-09T10:01:34Z</dcterms:modified>
</cp:coreProperties>
</file>